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520" activeTab="2"/>
  </bookViews>
  <sheets>
    <sheet name="综合测评表" sheetId="1" r:id="rId1"/>
    <sheet name="成绩表" sheetId="2" r:id="rId2"/>
    <sheet name="成绩与综合测评" sheetId="3" r:id="rId3"/>
  </sheets>
  <calcPr calcId="144525"/>
</workbook>
</file>

<file path=xl/sharedStrings.xml><?xml version="1.0" encoding="utf-8"?>
<sst xmlns="http://schemas.openxmlformats.org/spreadsheetml/2006/main" count="184">
  <si>
    <t>外141-3综合测评成绩</t>
  </si>
  <si>
    <t>学号</t>
  </si>
  <si>
    <t xml:space="preserve">姓  名    </t>
  </si>
  <si>
    <t>平均成绩</t>
  </si>
  <si>
    <t>早自习</t>
  </si>
  <si>
    <t>宿舍考勤</t>
  </si>
  <si>
    <t>职位</t>
  </si>
  <si>
    <t>比赛获奖</t>
  </si>
  <si>
    <t>总计</t>
  </si>
  <si>
    <t>综合测评成绩</t>
  </si>
  <si>
    <t>201454501316</t>
  </si>
  <si>
    <t xml:space="preserve">孙雪  </t>
  </si>
  <si>
    <t>秘书处副部+2.4、校礼仪队副队长+1.2，</t>
  </si>
  <si>
    <t>英语三级跳一等奖+1，校级书画比赛二等奖+0.8，院级书画比赛二等奖+0.4，校级优秀共青团员+1，普通话+0.5</t>
  </si>
  <si>
    <t>201454501323</t>
  </si>
  <si>
    <t xml:space="preserve">张信奇   </t>
  </si>
  <si>
    <t>国家级大学生英语竞赛特等奖+6，普通话+0.5,</t>
  </si>
  <si>
    <t>201454501314</t>
  </si>
  <si>
    <t xml:space="preserve">闫令欣   </t>
  </si>
  <si>
    <t>“零点奋进”协会副会+2.4、</t>
  </si>
  <si>
    <t>校级优秀社团干部+1，普通话+0.5</t>
  </si>
  <si>
    <t>201454501311</t>
  </si>
  <si>
    <t xml:space="preserve">刘洁  </t>
  </si>
  <si>
    <t>校级社团智立方协会副会+2.4、器乐队队长（文艺委员）+1.2</t>
  </si>
  <si>
    <t>校园魔方比赛三等奖+0.6，校园单词王比赛+0.6，校园魔方贴纸比赛+0.8，校级心理话剧比赛三等奖+0.6，院级运球接力二等奖+0.4，校级社团优秀干部+1，校级优秀团员+1，普通话+0.5，校运会腰鼓+0.5</t>
  </si>
  <si>
    <t>201454501313</t>
  </si>
  <si>
    <t xml:space="preserve">刘琳  </t>
  </si>
  <si>
    <t>校舞蹈团副团长+2.4、</t>
  </si>
  <si>
    <t>英语三级跳一等奖+1，聆风烟园一等奖+1，外文朗诵大赛三等奖+0.6,普通话+0.5</t>
  </si>
  <si>
    <t>201454501317</t>
  </si>
  <si>
    <t xml:space="preserve">李凯歌   </t>
  </si>
  <si>
    <t>团支书+2.4、“零点奋进”协会会长+1.2</t>
  </si>
  <si>
    <t>外院赢在明天创业计划大赛三等奖+0.2,校级优秀社团干部+1</t>
  </si>
  <si>
    <t>201454501319</t>
  </si>
  <si>
    <t xml:space="preserve">李淑怡   </t>
  </si>
  <si>
    <t>校级英语三级跳一等奖+1，普通话+0.5</t>
  </si>
  <si>
    <t>201454501305</t>
  </si>
  <si>
    <t xml:space="preserve">王杰  </t>
  </si>
  <si>
    <t>普通话+0.5</t>
  </si>
  <si>
    <t>201454501306</t>
  </si>
  <si>
    <t xml:space="preserve">王颖  </t>
  </si>
  <si>
    <t>实践部部长+2.4、导助+0.25</t>
  </si>
  <si>
    <t>校级优秀团干+1，校级心理话剧三等奖+0.6,撕名牌三等奖+0.2，普通话+0.5</t>
  </si>
  <si>
    <t>201454501328</t>
  </si>
  <si>
    <t xml:space="preserve">栾倩  </t>
  </si>
  <si>
    <t>校学生会女生部副部+2.4</t>
  </si>
  <si>
    <t>校级优秀团员+1，普通话+0.5，乒乓球+0.5</t>
  </si>
  <si>
    <t>201454501309</t>
  </si>
  <si>
    <t xml:space="preserve">韦大乔   </t>
  </si>
  <si>
    <t>校级英语三级跳一等奖+1</t>
  </si>
  <si>
    <t>201454501318</t>
  </si>
  <si>
    <t xml:space="preserve">李银萍   </t>
  </si>
  <si>
    <t>院级撕名牌三等奖+0.2，普通话+0.5</t>
  </si>
  <si>
    <t>201454501301</t>
  </si>
  <si>
    <t xml:space="preserve">丁静  </t>
  </si>
  <si>
    <t>201454501321</t>
  </si>
  <si>
    <t xml:space="preserve">杨培蕾   </t>
  </si>
  <si>
    <t>生活委员+1</t>
  </si>
  <si>
    <t>运球接力二等奖+0.4</t>
  </si>
  <si>
    <t>201454501304</t>
  </si>
  <si>
    <t xml:space="preserve">王芳  </t>
  </si>
  <si>
    <t>普通话+0.5，运球接力+0.4</t>
  </si>
  <si>
    <t>201454501327</t>
  </si>
  <si>
    <t xml:space="preserve">徐勤江   </t>
  </si>
  <si>
    <t>班长+2.4、</t>
  </si>
  <si>
    <t>校级梦回花聚外文话剧比赛二等奖+0.8，院级马拉松比赛二等奖+0.4，校级社会实践优秀个人+1</t>
  </si>
  <si>
    <t>201454501324</t>
  </si>
  <si>
    <t xml:space="preserve">张倩  </t>
  </si>
  <si>
    <t>体育委员+1,导助+0.25</t>
  </si>
  <si>
    <t>撕名牌三等奖+0.2，普通话+0.5,羽毛球+0.5</t>
  </si>
  <si>
    <t>201454501330</t>
  </si>
  <si>
    <t xml:space="preserve">臧伟娜   </t>
  </si>
  <si>
    <t>201454501308</t>
  </si>
  <si>
    <t xml:space="preserve">亓行  </t>
  </si>
  <si>
    <t>校级我是单词王二等奖+0.8</t>
  </si>
  <si>
    <t>201454501329</t>
  </si>
  <si>
    <t xml:space="preserve">高亚亚   </t>
  </si>
  <si>
    <t>校级社团心悦协会会长+2.4</t>
  </si>
  <si>
    <t>201454501326</t>
  </si>
  <si>
    <t xml:space="preserve">赵静  </t>
  </si>
  <si>
    <t>201454501302</t>
  </si>
  <si>
    <t xml:space="preserve">于妙妙   </t>
  </si>
  <si>
    <t>201454501303</t>
  </si>
  <si>
    <t xml:space="preserve">于梦娇   </t>
  </si>
  <si>
    <t>201454501320</t>
  </si>
  <si>
    <t xml:space="preserve">杨晓红   </t>
  </si>
  <si>
    <t>201454501331</t>
  </si>
  <si>
    <t xml:space="preserve">薛清洁   </t>
  </si>
  <si>
    <t>心理委员+1、</t>
  </si>
  <si>
    <t>201454501322</t>
  </si>
  <si>
    <t xml:space="preserve">张书绮   </t>
  </si>
  <si>
    <t>校级社团先进个人+1,普通话+0.5</t>
  </si>
  <si>
    <t>201454501325</t>
  </si>
  <si>
    <t xml:space="preserve">张瀚  </t>
  </si>
  <si>
    <t>普通话+0.5,排球+0.5</t>
  </si>
  <si>
    <t>201454501312</t>
  </si>
  <si>
    <t xml:space="preserve">刘艳新   </t>
  </si>
  <si>
    <t>注：孙雪，李凯歌，李银萍，刘琳，孙玉如，闫令欣宿舍加分如下卫生表扬五次，宿舍文明布置校级一等奖1，院级一等奖0.6，DIY校级二等奖0.8，旧物改造院级二等奖0.4，优秀学生宿舍0.5，三星级宿舍0.6</t>
  </si>
  <si>
    <t>注：孙玉如，王璐瑶，刘红豆三人因出国带薪实习参加缓考没有计算进班级成绩</t>
  </si>
  <si>
    <t>外141-3班2015-2016学年学习成绩一览表</t>
  </si>
  <si>
    <t>学生</t>
  </si>
  <si>
    <t xml:space="preserve">课程名   </t>
  </si>
  <si>
    <t xml:space="preserve">公益劳动    </t>
  </si>
  <si>
    <t xml:space="preserve">体育（1-3）       </t>
  </si>
  <si>
    <t xml:space="preserve">马克思主义基本原理         </t>
  </si>
  <si>
    <t xml:space="preserve">毛泽东思想和中国特色社会主义理论体系概论                    </t>
  </si>
  <si>
    <t xml:space="preserve">英语国家概况      </t>
  </si>
  <si>
    <t xml:space="preserve">英语语法    </t>
  </si>
  <si>
    <t xml:space="preserve">英语写作    </t>
  </si>
  <si>
    <t xml:space="preserve">中国文化概论      </t>
  </si>
  <si>
    <t xml:space="preserve">基础英语（3）       </t>
  </si>
  <si>
    <t xml:space="preserve">英语听力（3）       </t>
  </si>
  <si>
    <t xml:space="preserve">形势与政策     </t>
  </si>
  <si>
    <t xml:space="preserve">体育（1-4）       </t>
  </si>
  <si>
    <t xml:space="preserve">语言与逻辑     </t>
  </si>
  <si>
    <t xml:space="preserve">商务与技术交流       </t>
  </si>
  <si>
    <r>
      <rPr>
        <sz val="9"/>
        <color indexed="8"/>
        <rFont val="宋体"/>
        <charset val="134"/>
      </rPr>
      <t>二外（</t>
    </r>
    <r>
      <rPr>
        <sz val="9"/>
        <color indexed="8"/>
        <rFont val="宋体  "/>
        <charset val="134"/>
      </rPr>
      <t>1</t>
    </r>
    <r>
      <rPr>
        <sz val="9"/>
        <color indexed="8"/>
        <rFont val="宋体"/>
        <charset val="134"/>
      </rPr>
      <t>）</t>
    </r>
    <r>
      <rPr>
        <sz val="9"/>
        <color indexed="8"/>
        <rFont val="宋体  "/>
        <charset val="134"/>
      </rPr>
      <t xml:space="preserve">         </t>
    </r>
  </si>
  <si>
    <t xml:space="preserve">基础英语（4）       </t>
  </si>
  <si>
    <t xml:space="preserve">技能拓展1     </t>
  </si>
  <si>
    <t xml:space="preserve">英语听力（4）       </t>
  </si>
  <si>
    <t>排名</t>
  </si>
  <si>
    <t xml:space="preserve">学  分    </t>
  </si>
  <si>
    <t xml:space="preserve">1 </t>
  </si>
  <si>
    <t xml:space="preserve">2 </t>
  </si>
  <si>
    <t xml:space="preserve">6 </t>
  </si>
  <si>
    <t xml:space="preserve">4 </t>
  </si>
  <si>
    <t>课程成绩</t>
  </si>
  <si>
    <t xml:space="preserve">85.0    </t>
  </si>
  <si>
    <t xml:space="preserve">82.0    </t>
  </si>
  <si>
    <t xml:space="preserve">95.0    </t>
  </si>
  <si>
    <t xml:space="preserve">96.0    </t>
  </si>
  <si>
    <t xml:space="preserve">91.0    </t>
  </si>
  <si>
    <t xml:space="preserve">93.0    </t>
  </si>
  <si>
    <t xml:space="preserve">90.0    </t>
  </si>
  <si>
    <t xml:space="preserve">94.0    </t>
  </si>
  <si>
    <t xml:space="preserve">80.0    </t>
  </si>
  <si>
    <t xml:space="preserve">92.0    </t>
  </si>
  <si>
    <t>98.0</t>
  </si>
  <si>
    <t xml:space="preserve">87.0    </t>
  </si>
  <si>
    <t xml:space="preserve">81.0    </t>
  </si>
  <si>
    <t xml:space="preserve">89.0    </t>
  </si>
  <si>
    <t xml:space="preserve">86.0    </t>
  </si>
  <si>
    <t xml:space="preserve">66.0    </t>
  </si>
  <si>
    <t xml:space="preserve">78.0    </t>
  </si>
  <si>
    <t xml:space="preserve">76.0    </t>
  </si>
  <si>
    <t xml:space="preserve">97.0    </t>
  </si>
  <si>
    <t xml:space="preserve">88.0    </t>
  </si>
  <si>
    <t xml:space="preserve">72.0    </t>
  </si>
  <si>
    <t xml:space="preserve">75.0    </t>
  </si>
  <si>
    <t xml:space="preserve">79.0    </t>
  </si>
  <si>
    <t xml:space="preserve">83.0    </t>
  </si>
  <si>
    <t xml:space="preserve">84.0    </t>
  </si>
  <si>
    <t xml:space="preserve">74.0    </t>
  </si>
  <si>
    <t xml:space="preserve">77.0    </t>
  </si>
  <si>
    <t xml:space="preserve">60.0    </t>
  </si>
  <si>
    <t xml:space="preserve">73.0    </t>
  </si>
  <si>
    <t xml:space="preserve">65.0    </t>
  </si>
  <si>
    <t xml:space="preserve">51.0    </t>
  </si>
  <si>
    <t>90.0</t>
  </si>
  <si>
    <t xml:space="preserve">64.0    </t>
  </si>
  <si>
    <t xml:space="preserve">63.0    </t>
  </si>
  <si>
    <t xml:space="preserve">67.0    </t>
  </si>
  <si>
    <t>86.0</t>
  </si>
  <si>
    <t xml:space="preserve">62.0    </t>
  </si>
  <si>
    <t xml:space="preserve">61.0    </t>
  </si>
  <si>
    <t xml:space="preserve">70.0    </t>
  </si>
  <si>
    <t xml:space="preserve">49.0    </t>
  </si>
  <si>
    <t xml:space="preserve">69.0    </t>
  </si>
  <si>
    <t xml:space="preserve">44.0    </t>
  </si>
  <si>
    <t>82.0</t>
  </si>
  <si>
    <t xml:space="preserve">54.0    </t>
  </si>
  <si>
    <t xml:space="preserve">68.0    </t>
  </si>
  <si>
    <t xml:space="preserve">48.0    </t>
  </si>
  <si>
    <t xml:space="preserve">71.0    </t>
  </si>
  <si>
    <t>81.0</t>
  </si>
  <si>
    <t>77.0</t>
  </si>
  <si>
    <t xml:space="preserve">53.0    </t>
  </si>
  <si>
    <t xml:space="preserve">56.0    </t>
  </si>
  <si>
    <r>
      <t>外</t>
    </r>
    <r>
      <rPr>
        <b/>
        <u/>
        <sz val="14"/>
        <rFont val="宋体"/>
        <charset val="134"/>
      </rPr>
      <t xml:space="preserve"> 141-3 </t>
    </r>
    <r>
      <rPr>
        <b/>
        <sz val="14"/>
        <rFont val="宋体"/>
        <charset val="134"/>
      </rPr>
      <t>班 学习成绩排名</t>
    </r>
  </si>
  <si>
    <r>
      <t>外</t>
    </r>
    <r>
      <rPr>
        <b/>
        <u/>
        <sz val="14"/>
        <rFont val="宋体"/>
        <charset val="134"/>
      </rPr>
      <t xml:space="preserve"> 141-3 </t>
    </r>
    <r>
      <rPr>
        <b/>
        <sz val="14"/>
        <rFont val="宋体"/>
        <charset val="134"/>
      </rPr>
      <t>班 综合测评成绩排名</t>
    </r>
  </si>
  <si>
    <t>名次</t>
  </si>
  <si>
    <t>姓名</t>
  </si>
  <si>
    <t>学习成绩</t>
  </si>
  <si>
    <t>加分总计</t>
  </si>
</sst>
</file>

<file path=xl/styles.xml><?xml version="1.0" encoding="utf-8"?>
<styleSheet xmlns="http://schemas.openxmlformats.org/spreadsheetml/2006/main">
  <numFmts count="6">
    <numFmt numFmtId="176" formatCode="0_);[Red]\(0\)"/>
    <numFmt numFmtId="177" formatCode="0.00_ "/>
    <numFmt numFmtId="178" formatCode="_-&quot;\&quot;* #,##0_-\ ;\-&quot;\&quot;* #,##0_-\ ;_-&quot;\&quot;* &quot;-&quot;??_-\ ;_-@_-"/>
    <numFmt numFmtId="43" formatCode="_ * #,##0.00_ ;_ * \-#,##0.00_ ;_ * &quot;-&quot;??_ ;_ @_ "/>
    <numFmt numFmtId="179" formatCode="_ * #,##0_ ;_ * \-#,##0_ ;_ * &quot;-&quot;??_ ;_ @_ "/>
    <numFmt numFmtId="180" formatCode="_-&quot;\&quot;* #,##0.00_-\ ;\-&quot;\&quot;* #,##0.00_-\ ;_-&quot;\&quot;* &quot;-&quot;??_-\ ;_-@_-"/>
  </numFmts>
  <fonts count="3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9"/>
      <name val="宋体  "/>
      <charset val="134"/>
    </font>
    <font>
      <b/>
      <sz val="12"/>
      <name val="宋体"/>
      <charset val="134"/>
    </font>
    <font>
      <sz val="12"/>
      <name val="宋体  "/>
      <charset val="134"/>
    </font>
    <font>
      <sz val="9"/>
      <color indexed="8"/>
      <name val="宋体  "/>
      <charset val="134"/>
    </font>
    <font>
      <sz val="9"/>
      <name val="宋体"/>
      <charset val="134"/>
    </font>
    <font>
      <sz val="9"/>
      <name val="宋体  "/>
      <charset val="134"/>
    </font>
    <font>
      <i/>
      <sz val="9"/>
      <color indexed="8"/>
      <name val="宋体  "/>
      <charset val="134"/>
    </font>
    <font>
      <sz val="9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Font="0" applyAlignment="0">
      <alignment vertical="center"/>
    </xf>
    <xf numFmtId="0" fontId="7" fillId="0" borderId="0" applyFont="0" applyAlignment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left" vertical="center"/>
    </xf>
    <xf numFmtId="0" fontId="6" fillId="0" borderId="3" xfId="49" applyFont="1" applyBorder="1" applyAlignment="1">
      <alignment horizontal="center" vertical="center"/>
    </xf>
    <xf numFmtId="0" fontId="7" fillId="0" borderId="4" xfId="49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5" fillId="0" borderId="1" xfId="50" applyFont="1" applyBorder="1" applyAlignment="1">
      <alignment horizontal="left" vertical="center"/>
    </xf>
    <xf numFmtId="0" fontId="5" fillId="0" borderId="1" xfId="50" applyFont="1" applyBorder="1" applyAlignment="1">
      <alignment horizontal="center" vertical="center"/>
    </xf>
    <xf numFmtId="0" fontId="9" fillId="0" borderId="1" xfId="50" applyFont="1" applyBorder="1" applyAlignment="1">
      <alignment horizontal="left" vertical="center"/>
    </xf>
    <xf numFmtId="176" fontId="9" fillId="0" borderId="1" xfId="50" applyNumberFormat="1" applyFont="1" applyBorder="1" applyAlignment="1">
      <alignment horizontal="left" vertical="center"/>
    </xf>
    <xf numFmtId="176" fontId="5" fillId="0" borderId="1" xfId="50" applyNumberFormat="1" applyFont="1" applyBorder="1" applyAlignment="1">
      <alignment horizontal="center" vertical="center"/>
    </xf>
    <xf numFmtId="0" fontId="7" fillId="0" borderId="5" xfId="49" applyFont="1" applyBorder="1" applyAlignment="1">
      <alignment horizontal="center" vertical="center"/>
    </xf>
    <xf numFmtId="176" fontId="7" fillId="0" borderId="1" xfId="50" applyNumberFormat="1" applyFont="1" applyBorder="1" applyAlignment="1">
      <alignment vertical="center"/>
    </xf>
    <xf numFmtId="177" fontId="5" fillId="0" borderId="1" xfId="50" applyNumberFormat="1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49" applyFont="1" applyBorder="1" applyAlignment="1">
      <alignment horizontal="center" vertical="center"/>
    </xf>
    <xf numFmtId="0" fontId="6" fillId="0" borderId="0" xfId="49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49" applyFont="1" applyBorder="1" applyAlignment="1">
      <alignment horizontal="left" vertical="center"/>
    </xf>
    <xf numFmtId="177" fontId="5" fillId="0" borderId="0" xfId="5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0" xfId="0" applyBorder="1" quotePrefix="1">
      <alignment vertical="center"/>
    </xf>
    <xf numFmtId="0" fontId="0" fillId="0" borderId="0" xfId="0" quotePrefix="1">
      <alignment vertical="center"/>
    </xf>
    <xf numFmtId="0" fontId="5" fillId="0" borderId="1" xfId="50" applyFont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workbookViewId="0">
      <selection activeCell="D19" sqref="D19"/>
    </sheetView>
  </sheetViews>
  <sheetFormatPr defaultColWidth="9" defaultRowHeight="13.5"/>
  <cols>
    <col min="1" max="1" width="14.625" customWidth="1"/>
    <col min="6" max="6" width="52.375" style="26" customWidth="1"/>
    <col min="7" max="7" width="59.625" style="26" customWidth="1"/>
    <col min="9" max="9" width="13" customWidth="1"/>
  </cols>
  <sheetData>
    <row r="1" spans="1:9">
      <c r="A1" s="27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>
      <c r="A3" s="28" t="s">
        <v>1</v>
      </c>
      <c r="B3" s="29" t="s">
        <v>2</v>
      </c>
      <c r="C3" s="30" t="s">
        <v>3</v>
      </c>
      <c r="D3" s="31" t="s">
        <v>4</v>
      </c>
      <c r="E3" t="s">
        <v>5</v>
      </c>
      <c r="F3" s="26" t="s">
        <v>6</v>
      </c>
      <c r="G3" s="26" t="s">
        <v>7</v>
      </c>
      <c r="H3" t="s">
        <v>8</v>
      </c>
      <c r="I3" t="s">
        <v>9</v>
      </c>
    </row>
    <row r="4" ht="27" spans="1:10">
      <c r="A4" s="35" t="s">
        <v>10</v>
      </c>
      <c r="B4" s="32" t="s">
        <v>11</v>
      </c>
      <c r="C4" s="33">
        <v>86.875</v>
      </c>
      <c r="D4" s="29">
        <v>3.5</v>
      </c>
      <c r="E4">
        <v>6.9</v>
      </c>
      <c r="F4" s="26" t="s">
        <v>12</v>
      </c>
      <c r="G4" s="26" t="s">
        <v>13</v>
      </c>
      <c r="H4">
        <v>17.7</v>
      </c>
      <c r="I4" s="34">
        <f t="shared" ref="I4:I31" si="0">C4+H4</f>
        <v>104.575</v>
      </c>
      <c r="J4">
        <v>1</v>
      </c>
    </row>
    <row r="5" spans="1:10">
      <c r="A5" s="35" t="s">
        <v>14</v>
      </c>
      <c r="B5" s="32" t="s">
        <v>15</v>
      </c>
      <c r="C5" s="33">
        <v>91.475</v>
      </c>
      <c r="D5" s="29">
        <v>3</v>
      </c>
      <c r="E5">
        <v>0.5</v>
      </c>
      <c r="G5" s="26" t="s">
        <v>16</v>
      </c>
      <c r="H5">
        <v>10</v>
      </c>
      <c r="I5" s="34">
        <f t="shared" si="0"/>
        <v>101.475</v>
      </c>
      <c r="J5">
        <v>2</v>
      </c>
    </row>
    <row r="6" spans="1:10">
      <c r="A6" s="35" t="s">
        <v>17</v>
      </c>
      <c r="B6" s="32" t="s">
        <v>18</v>
      </c>
      <c r="C6" s="33">
        <v>84.95</v>
      </c>
      <c r="D6" s="29">
        <v>3.5</v>
      </c>
      <c r="E6">
        <v>6.4</v>
      </c>
      <c r="F6" s="26" t="s">
        <v>19</v>
      </c>
      <c r="G6" s="26" t="s">
        <v>20</v>
      </c>
      <c r="H6">
        <v>13.8</v>
      </c>
      <c r="I6" s="34">
        <f t="shared" si="0"/>
        <v>98.75</v>
      </c>
      <c r="J6">
        <v>3</v>
      </c>
    </row>
    <row r="7" ht="40.5" spans="1:10">
      <c r="A7" s="35" t="s">
        <v>21</v>
      </c>
      <c r="B7" s="32" t="s">
        <v>22</v>
      </c>
      <c r="C7" s="33">
        <v>85.675</v>
      </c>
      <c r="D7" s="29">
        <v>3</v>
      </c>
      <c r="F7" s="26" t="s">
        <v>23</v>
      </c>
      <c r="G7" s="26" t="s">
        <v>24</v>
      </c>
      <c r="H7">
        <v>12.6</v>
      </c>
      <c r="I7" s="34">
        <f t="shared" si="0"/>
        <v>98.275</v>
      </c>
      <c r="J7">
        <v>4</v>
      </c>
    </row>
    <row r="8" ht="27" spans="1:10">
      <c r="A8" s="35" t="s">
        <v>25</v>
      </c>
      <c r="B8" s="32" t="s">
        <v>26</v>
      </c>
      <c r="C8" s="33">
        <v>82.1</v>
      </c>
      <c r="D8" s="29">
        <v>2</v>
      </c>
      <c r="E8">
        <v>6.4</v>
      </c>
      <c r="F8" s="26" t="s">
        <v>27</v>
      </c>
      <c r="G8" s="26" t="s">
        <v>28</v>
      </c>
      <c r="H8">
        <v>13.9</v>
      </c>
      <c r="I8" s="34">
        <f t="shared" si="0"/>
        <v>96</v>
      </c>
      <c r="J8">
        <v>5</v>
      </c>
    </row>
    <row r="9" spans="1:10">
      <c r="A9" s="35" t="s">
        <v>29</v>
      </c>
      <c r="B9" s="32" t="s">
        <v>30</v>
      </c>
      <c r="C9" s="33">
        <v>78.6</v>
      </c>
      <c r="D9" s="29">
        <v>3.5</v>
      </c>
      <c r="E9">
        <v>6.4</v>
      </c>
      <c r="F9" s="26" t="s">
        <v>31</v>
      </c>
      <c r="G9" s="26" t="s">
        <v>32</v>
      </c>
      <c r="H9">
        <v>14.7</v>
      </c>
      <c r="I9" s="34">
        <f t="shared" si="0"/>
        <v>93.3</v>
      </c>
      <c r="J9">
        <v>6</v>
      </c>
    </row>
    <row r="10" spans="1:10">
      <c r="A10" s="35" t="s">
        <v>33</v>
      </c>
      <c r="B10" s="32" t="s">
        <v>34</v>
      </c>
      <c r="C10" s="33">
        <v>86.425</v>
      </c>
      <c r="D10" s="29">
        <v>3.5</v>
      </c>
      <c r="E10">
        <v>0.5</v>
      </c>
      <c r="G10" s="26" t="s">
        <v>35</v>
      </c>
      <c r="H10">
        <v>5.5</v>
      </c>
      <c r="I10" s="34">
        <f t="shared" si="0"/>
        <v>91.925</v>
      </c>
      <c r="J10">
        <v>7</v>
      </c>
    </row>
    <row r="11" spans="1:10">
      <c r="A11" s="35" t="s">
        <v>36</v>
      </c>
      <c r="B11" s="32" t="s">
        <v>37</v>
      </c>
      <c r="C11" s="33">
        <v>85.525</v>
      </c>
      <c r="D11" s="29">
        <v>3.5</v>
      </c>
      <c r="G11" s="26" t="s">
        <v>38</v>
      </c>
      <c r="H11">
        <v>4</v>
      </c>
      <c r="I11" s="34">
        <f t="shared" si="0"/>
        <v>89.525</v>
      </c>
      <c r="J11">
        <v>8</v>
      </c>
    </row>
    <row r="12" ht="27" spans="1:10">
      <c r="A12" s="35" t="s">
        <v>39</v>
      </c>
      <c r="B12" s="32" t="s">
        <v>40</v>
      </c>
      <c r="C12" s="33">
        <v>80.7</v>
      </c>
      <c r="D12" s="29">
        <v>3.5</v>
      </c>
      <c r="F12" s="26" t="s">
        <v>41</v>
      </c>
      <c r="G12" s="26" t="s">
        <v>42</v>
      </c>
      <c r="H12">
        <v>8.5</v>
      </c>
      <c r="I12" s="34">
        <f t="shared" si="0"/>
        <v>89.2</v>
      </c>
      <c r="J12">
        <v>9</v>
      </c>
    </row>
    <row r="13" spans="1:10">
      <c r="A13" s="35" t="s">
        <v>43</v>
      </c>
      <c r="B13" s="32" t="s">
        <v>44</v>
      </c>
      <c r="C13" s="33">
        <v>81.475</v>
      </c>
      <c r="D13" s="29">
        <v>2.5</v>
      </c>
      <c r="E13">
        <v>1</v>
      </c>
      <c r="F13" s="26" t="s">
        <v>45</v>
      </c>
      <c r="G13" s="26" t="s">
        <v>46</v>
      </c>
      <c r="H13">
        <v>7.4</v>
      </c>
      <c r="I13" s="34">
        <f t="shared" si="0"/>
        <v>88.875</v>
      </c>
      <c r="J13">
        <v>10</v>
      </c>
    </row>
    <row r="14" spans="1:10">
      <c r="A14" s="35" t="s">
        <v>47</v>
      </c>
      <c r="B14" s="32" t="s">
        <v>48</v>
      </c>
      <c r="C14" s="33">
        <v>84.375</v>
      </c>
      <c r="D14" s="29">
        <v>3.5</v>
      </c>
      <c r="G14" s="26" t="s">
        <v>49</v>
      </c>
      <c r="H14">
        <v>4.5</v>
      </c>
      <c r="I14" s="34">
        <f t="shared" si="0"/>
        <v>88.875</v>
      </c>
      <c r="J14">
        <v>11</v>
      </c>
    </row>
    <row r="15" spans="1:10">
      <c r="A15" s="35" t="s">
        <v>50</v>
      </c>
      <c r="B15" s="32" t="s">
        <v>51</v>
      </c>
      <c r="C15" s="33">
        <v>77.725</v>
      </c>
      <c r="D15" s="29">
        <v>3</v>
      </c>
      <c r="E15">
        <v>6.4</v>
      </c>
      <c r="G15" s="26" t="s">
        <v>52</v>
      </c>
      <c r="H15">
        <v>10.1</v>
      </c>
      <c r="I15" s="34">
        <f t="shared" si="0"/>
        <v>87.825</v>
      </c>
      <c r="J15">
        <v>12</v>
      </c>
    </row>
    <row r="16" spans="1:10">
      <c r="A16" s="35" t="s">
        <v>53</v>
      </c>
      <c r="B16" s="32" t="s">
        <v>54</v>
      </c>
      <c r="C16" s="33">
        <v>82.525</v>
      </c>
      <c r="D16" s="29">
        <v>3.5</v>
      </c>
      <c r="E16">
        <v>1.5</v>
      </c>
      <c r="H16">
        <v>5</v>
      </c>
      <c r="I16" s="34">
        <f t="shared" si="0"/>
        <v>87.525</v>
      </c>
      <c r="J16">
        <v>13</v>
      </c>
    </row>
    <row r="17" spans="1:10">
      <c r="A17" s="35" t="s">
        <v>55</v>
      </c>
      <c r="B17" s="32" t="s">
        <v>56</v>
      </c>
      <c r="C17" s="33">
        <v>82.575</v>
      </c>
      <c r="D17" s="29">
        <v>3</v>
      </c>
      <c r="E17">
        <v>0.5</v>
      </c>
      <c r="F17" s="26" t="s">
        <v>57</v>
      </c>
      <c r="G17" s="26" t="s">
        <v>58</v>
      </c>
      <c r="H17">
        <v>4.9</v>
      </c>
      <c r="I17" s="34">
        <f t="shared" si="0"/>
        <v>87.475</v>
      </c>
      <c r="J17">
        <v>14</v>
      </c>
    </row>
    <row r="18" spans="1:10">
      <c r="A18" s="35" t="s">
        <v>59</v>
      </c>
      <c r="B18" s="32" t="s">
        <v>60</v>
      </c>
      <c r="C18" s="33">
        <v>82.6</v>
      </c>
      <c r="D18" s="29">
        <v>3.5</v>
      </c>
      <c r="G18" s="26" t="s">
        <v>61</v>
      </c>
      <c r="H18">
        <v>4.4</v>
      </c>
      <c r="I18" s="34">
        <f t="shared" si="0"/>
        <v>87</v>
      </c>
      <c r="J18">
        <v>15</v>
      </c>
    </row>
    <row r="19" ht="27" spans="1:10">
      <c r="A19" s="35" t="s">
        <v>62</v>
      </c>
      <c r="B19" s="32" t="s">
        <v>63</v>
      </c>
      <c r="C19" s="33">
        <v>78.2</v>
      </c>
      <c r="D19" s="29">
        <v>3.5</v>
      </c>
      <c r="E19">
        <v>0.6</v>
      </c>
      <c r="F19" s="26" t="s">
        <v>64</v>
      </c>
      <c r="G19" s="26" t="s">
        <v>65</v>
      </c>
      <c r="H19">
        <v>8.7</v>
      </c>
      <c r="I19" s="34">
        <f t="shared" si="0"/>
        <v>86.9</v>
      </c>
      <c r="J19">
        <v>16</v>
      </c>
    </row>
    <row r="20" spans="1:10">
      <c r="A20" s="35" t="s">
        <v>66</v>
      </c>
      <c r="B20" s="32" t="s">
        <v>67</v>
      </c>
      <c r="C20" s="33">
        <v>80.025</v>
      </c>
      <c r="D20" s="29">
        <v>3.5</v>
      </c>
      <c r="E20">
        <v>0.6</v>
      </c>
      <c r="F20" s="26" t="s">
        <v>68</v>
      </c>
      <c r="G20" s="26" t="s">
        <v>69</v>
      </c>
      <c r="H20">
        <v>6.6</v>
      </c>
      <c r="I20" s="34">
        <f t="shared" si="0"/>
        <v>86.625</v>
      </c>
      <c r="J20">
        <v>17</v>
      </c>
    </row>
    <row r="21" spans="1:10">
      <c r="A21" s="35" t="s">
        <v>70</v>
      </c>
      <c r="B21" s="32" t="s">
        <v>71</v>
      </c>
      <c r="C21" s="33">
        <v>81.575</v>
      </c>
      <c r="D21" s="29">
        <v>2.5</v>
      </c>
      <c r="E21">
        <v>1</v>
      </c>
      <c r="H21">
        <v>3.5</v>
      </c>
      <c r="I21" s="34">
        <f t="shared" si="0"/>
        <v>85.075</v>
      </c>
      <c r="J21">
        <v>18</v>
      </c>
    </row>
    <row r="22" spans="1:10">
      <c r="A22" s="35" t="s">
        <v>72</v>
      </c>
      <c r="B22" s="32" t="s">
        <v>73</v>
      </c>
      <c r="C22" s="33">
        <v>80.675</v>
      </c>
      <c r="D22" s="29">
        <v>3.5</v>
      </c>
      <c r="G22" s="26" t="s">
        <v>74</v>
      </c>
      <c r="H22">
        <v>4.3</v>
      </c>
      <c r="I22" s="34">
        <f t="shared" si="0"/>
        <v>84.975</v>
      </c>
      <c r="J22">
        <v>19</v>
      </c>
    </row>
    <row r="23" spans="1:10">
      <c r="A23" s="35" t="s">
        <v>75</v>
      </c>
      <c r="B23" s="32" t="s">
        <v>76</v>
      </c>
      <c r="C23" s="33">
        <v>78.075</v>
      </c>
      <c r="D23" s="29">
        <v>2.5</v>
      </c>
      <c r="E23">
        <v>1.2</v>
      </c>
      <c r="F23" s="26" t="s">
        <v>77</v>
      </c>
      <c r="G23" s="26" t="s">
        <v>58</v>
      </c>
      <c r="H23">
        <v>6.5</v>
      </c>
      <c r="I23" s="34">
        <f t="shared" si="0"/>
        <v>84.575</v>
      </c>
      <c r="J23">
        <v>20</v>
      </c>
    </row>
    <row r="24" spans="1:10">
      <c r="A24" s="35" t="s">
        <v>78</v>
      </c>
      <c r="B24" s="32" t="s">
        <v>79</v>
      </c>
      <c r="C24" s="33">
        <v>80.4</v>
      </c>
      <c r="D24" s="29">
        <v>3.5</v>
      </c>
      <c r="G24" s="26" t="s">
        <v>38</v>
      </c>
      <c r="H24">
        <v>4</v>
      </c>
      <c r="I24" s="34">
        <f t="shared" si="0"/>
        <v>84.4</v>
      </c>
      <c r="J24">
        <v>21</v>
      </c>
    </row>
    <row r="25" spans="1:10">
      <c r="A25" s="35" t="s">
        <v>80</v>
      </c>
      <c r="B25" s="32" t="s">
        <v>81</v>
      </c>
      <c r="C25" s="33">
        <v>79.775</v>
      </c>
      <c r="D25" s="29">
        <v>3.5</v>
      </c>
      <c r="G25" s="26" t="s">
        <v>38</v>
      </c>
      <c r="H25">
        <v>4</v>
      </c>
      <c r="I25" s="34">
        <f t="shared" si="0"/>
        <v>83.775</v>
      </c>
      <c r="J25">
        <v>22</v>
      </c>
    </row>
    <row r="26" spans="1:10">
      <c r="A26" s="35" t="s">
        <v>82</v>
      </c>
      <c r="B26" s="32" t="s">
        <v>83</v>
      </c>
      <c r="C26" s="33">
        <v>78.4</v>
      </c>
      <c r="D26" s="29">
        <v>3.5</v>
      </c>
      <c r="G26" s="26" t="s">
        <v>38</v>
      </c>
      <c r="H26">
        <v>4</v>
      </c>
      <c r="I26" s="34">
        <f t="shared" si="0"/>
        <v>82.4</v>
      </c>
      <c r="J26">
        <v>23</v>
      </c>
    </row>
    <row r="27" spans="1:10">
      <c r="A27" s="35" t="s">
        <v>84</v>
      </c>
      <c r="B27" s="32" t="s">
        <v>85</v>
      </c>
      <c r="C27" s="33">
        <v>79.65</v>
      </c>
      <c r="D27" s="29">
        <v>2</v>
      </c>
      <c r="E27">
        <v>0.5</v>
      </c>
      <c r="H27">
        <v>2.5</v>
      </c>
      <c r="I27" s="34">
        <f t="shared" si="0"/>
        <v>82.15</v>
      </c>
      <c r="J27">
        <v>24</v>
      </c>
    </row>
    <row r="28" spans="1:10">
      <c r="A28" s="35" t="s">
        <v>86</v>
      </c>
      <c r="B28" s="32" t="s">
        <v>87</v>
      </c>
      <c r="C28" s="33">
        <v>78.45</v>
      </c>
      <c r="D28" s="29">
        <v>2</v>
      </c>
      <c r="E28">
        <v>1</v>
      </c>
      <c r="F28" s="26" t="s">
        <v>88</v>
      </c>
      <c r="H28">
        <v>3</v>
      </c>
      <c r="I28" s="34">
        <f t="shared" si="0"/>
        <v>81.45</v>
      </c>
      <c r="J28">
        <v>25</v>
      </c>
    </row>
    <row r="29" spans="1:10">
      <c r="A29" s="35" t="s">
        <v>89</v>
      </c>
      <c r="B29" s="32" t="s">
        <v>90</v>
      </c>
      <c r="C29" s="33">
        <v>75.05</v>
      </c>
      <c r="D29" s="29">
        <v>3</v>
      </c>
      <c r="E29">
        <v>0.5</v>
      </c>
      <c r="G29" s="26" t="s">
        <v>91</v>
      </c>
      <c r="H29">
        <v>5</v>
      </c>
      <c r="I29" s="34">
        <f t="shared" si="0"/>
        <v>80.05</v>
      </c>
      <c r="J29">
        <v>26</v>
      </c>
    </row>
    <row r="30" spans="1:10">
      <c r="A30" s="35" t="s">
        <v>92</v>
      </c>
      <c r="B30" s="32" t="s">
        <v>93</v>
      </c>
      <c r="C30" s="33">
        <v>70.475</v>
      </c>
      <c r="D30" s="29">
        <v>3.5</v>
      </c>
      <c r="E30">
        <v>0.5</v>
      </c>
      <c r="G30" s="26" t="s">
        <v>94</v>
      </c>
      <c r="H30">
        <v>5</v>
      </c>
      <c r="I30" s="34">
        <f t="shared" si="0"/>
        <v>75.475</v>
      </c>
      <c r="J30">
        <v>27</v>
      </c>
    </row>
    <row r="31" spans="1:10">
      <c r="A31" s="35" t="s">
        <v>95</v>
      </c>
      <c r="B31" s="32" t="s">
        <v>96</v>
      </c>
      <c r="C31" s="33">
        <v>68.25</v>
      </c>
      <c r="D31" s="29">
        <v>-4</v>
      </c>
      <c r="H31">
        <v>-4</v>
      </c>
      <c r="I31" s="34">
        <f t="shared" si="0"/>
        <v>64.25</v>
      </c>
      <c r="J31">
        <v>28</v>
      </c>
    </row>
    <row r="32" spans="1:4">
      <c r="A32" s="31"/>
      <c r="B32" s="31"/>
      <c r="C32" s="31"/>
      <c r="D32" s="31"/>
    </row>
    <row r="33" ht="54" spans="6:7">
      <c r="F33" s="26" t="s">
        <v>97</v>
      </c>
      <c r="G33" s="26" t="s">
        <v>98</v>
      </c>
    </row>
  </sheetData>
  <sortState ref="A4:I31">
    <sortCondition ref="I4:I31" descending="1"/>
  </sortState>
  <mergeCells count="1">
    <mergeCell ref="A1:I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3"/>
  <sheetViews>
    <sheetView workbookViewId="0">
      <selection activeCell="B21" sqref="B21"/>
    </sheetView>
  </sheetViews>
  <sheetFormatPr defaultColWidth="9" defaultRowHeight="13.5"/>
  <cols>
    <col min="1" max="1" width="16.5" customWidth="1"/>
  </cols>
  <sheetData>
    <row r="1" spans="1:22">
      <c r="A1" s="10" t="s">
        <v>99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>
      <c r="A3" s="11" t="s">
        <v>100</v>
      </c>
      <c r="B3" s="12" t="s">
        <v>101</v>
      </c>
      <c r="C3" s="13" t="s">
        <v>102</v>
      </c>
      <c r="D3" s="13" t="s">
        <v>103</v>
      </c>
      <c r="E3" s="13" t="s">
        <v>104</v>
      </c>
      <c r="F3" s="13" t="s">
        <v>105</v>
      </c>
      <c r="G3" s="13" t="s">
        <v>106</v>
      </c>
      <c r="H3" s="13" t="s">
        <v>107</v>
      </c>
      <c r="I3" s="13" t="s">
        <v>108</v>
      </c>
      <c r="J3" s="13" t="s">
        <v>109</v>
      </c>
      <c r="K3" s="13" t="s">
        <v>110</v>
      </c>
      <c r="L3" s="13" t="s">
        <v>111</v>
      </c>
      <c r="M3" s="17" t="s">
        <v>112</v>
      </c>
      <c r="N3" s="17" t="s">
        <v>113</v>
      </c>
      <c r="O3" s="17" t="s">
        <v>114</v>
      </c>
      <c r="P3" s="17" t="s">
        <v>115</v>
      </c>
      <c r="Q3" s="17" t="s">
        <v>116</v>
      </c>
      <c r="R3" s="17" t="s">
        <v>117</v>
      </c>
      <c r="S3" s="17" t="s">
        <v>118</v>
      </c>
      <c r="T3" s="17" t="s">
        <v>119</v>
      </c>
      <c r="U3" s="19" t="s">
        <v>3</v>
      </c>
      <c r="V3" s="20" t="s">
        <v>120</v>
      </c>
    </row>
    <row r="4" spans="1:22">
      <c r="A4" s="11"/>
      <c r="B4" s="12" t="s">
        <v>121</v>
      </c>
      <c r="C4" s="12" t="s">
        <v>122</v>
      </c>
      <c r="D4" s="12" t="s">
        <v>122</v>
      </c>
      <c r="E4" s="12" t="s">
        <v>123</v>
      </c>
      <c r="F4" s="12" t="s">
        <v>123</v>
      </c>
      <c r="G4" s="12" t="s">
        <v>123</v>
      </c>
      <c r="H4" s="12" t="s">
        <v>123</v>
      </c>
      <c r="I4" s="12" t="s">
        <v>123</v>
      </c>
      <c r="J4" s="12" t="s">
        <v>123</v>
      </c>
      <c r="K4" s="12" t="s">
        <v>124</v>
      </c>
      <c r="L4" s="12" t="s">
        <v>122</v>
      </c>
      <c r="M4" s="18" t="s">
        <v>123</v>
      </c>
      <c r="N4" s="18" t="s">
        <v>122</v>
      </c>
      <c r="O4" s="18" t="s">
        <v>123</v>
      </c>
      <c r="P4" s="18" t="s">
        <v>123</v>
      </c>
      <c r="Q4" s="18" t="s">
        <v>125</v>
      </c>
      <c r="R4" s="18" t="s">
        <v>124</v>
      </c>
      <c r="S4" s="18" t="s">
        <v>122</v>
      </c>
      <c r="T4" s="18" t="s">
        <v>122</v>
      </c>
      <c r="U4" s="18"/>
      <c r="V4" s="21"/>
    </row>
    <row r="5" spans="1:22">
      <c r="A5" s="10" t="s">
        <v>1</v>
      </c>
      <c r="B5" s="12" t="s">
        <v>2</v>
      </c>
      <c r="C5" s="14" t="s">
        <v>126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22"/>
      <c r="V5" s="23"/>
    </row>
    <row r="6" spans="1:22">
      <c r="A6" s="36" t="s">
        <v>14</v>
      </c>
      <c r="B6" s="13" t="s">
        <v>15</v>
      </c>
      <c r="C6" s="12">
        <v>85</v>
      </c>
      <c r="D6" s="12" t="s">
        <v>127</v>
      </c>
      <c r="E6" s="12" t="s">
        <v>128</v>
      </c>
      <c r="F6" s="12" t="s">
        <v>129</v>
      </c>
      <c r="G6" s="12" t="s">
        <v>130</v>
      </c>
      <c r="H6" s="12" t="s">
        <v>131</v>
      </c>
      <c r="I6" s="12" t="s">
        <v>132</v>
      </c>
      <c r="J6" s="12" t="s">
        <v>127</v>
      </c>
      <c r="K6" s="12" t="s">
        <v>133</v>
      </c>
      <c r="L6" s="12" t="s">
        <v>134</v>
      </c>
      <c r="M6" s="18" t="s">
        <v>135</v>
      </c>
      <c r="N6" s="18" t="s">
        <v>136</v>
      </c>
      <c r="O6" s="18" t="s">
        <v>134</v>
      </c>
      <c r="P6" s="18" t="s">
        <v>134</v>
      </c>
      <c r="Q6" s="37" t="s">
        <v>137</v>
      </c>
      <c r="R6" s="18" t="s">
        <v>129</v>
      </c>
      <c r="S6" s="18" t="s">
        <v>134</v>
      </c>
      <c r="T6" s="18" t="s">
        <v>138</v>
      </c>
      <c r="U6" s="24">
        <f t="shared" ref="U6:U33" si="0">(C6*1+D6*1+E6*2+F6*2+G6*2+H6*2+I6*2+J6*2+K6*6+L6*1+M6*2+N6*1+O6*2+P6*2+Q6*4+R6*6+S6*1+T6*1)/40</f>
        <v>91.475</v>
      </c>
      <c r="V6" s="21">
        <v>1</v>
      </c>
    </row>
    <row r="7" spans="1:22">
      <c r="A7" s="36" t="s">
        <v>10</v>
      </c>
      <c r="B7" s="13" t="s">
        <v>11</v>
      </c>
      <c r="C7" s="12">
        <v>85</v>
      </c>
      <c r="D7" s="12" t="s">
        <v>138</v>
      </c>
      <c r="E7" s="12" t="s">
        <v>139</v>
      </c>
      <c r="F7" s="12" t="s">
        <v>133</v>
      </c>
      <c r="G7" s="12" t="s">
        <v>140</v>
      </c>
      <c r="H7" s="12" t="s">
        <v>138</v>
      </c>
      <c r="I7" s="12" t="s">
        <v>141</v>
      </c>
      <c r="J7" s="12" t="s">
        <v>133</v>
      </c>
      <c r="K7" s="12" t="s">
        <v>135</v>
      </c>
      <c r="L7" s="12" t="s">
        <v>138</v>
      </c>
      <c r="M7" s="18" t="s">
        <v>139</v>
      </c>
      <c r="N7" s="18" t="s">
        <v>134</v>
      </c>
      <c r="O7" s="18" t="s">
        <v>131</v>
      </c>
      <c r="P7" s="18" t="s">
        <v>136</v>
      </c>
      <c r="Q7" s="18" t="s">
        <v>134</v>
      </c>
      <c r="R7" s="18" t="s">
        <v>133</v>
      </c>
      <c r="S7" s="18" t="s">
        <v>141</v>
      </c>
      <c r="T7" s="18" t="s">
        <v>142</v>
      </c>
      <c r="U7" s="24">
        <f t="shared" si="0"/>
        <v>86.875</v>
      </c>
      <c r="V7" s="21">
        <v>2</v>
      </c>
    </row>
    <row r="8" spans="1:22">
      <c r="A8" s="36" t="s">
        <v>33</v>
      </c>
      <c r="B8" s="13" t="s">
        <v>34</v>
      </c>
      <c r="C8" s="12">
        <v>85</v>
      </c>
      <c r="D8" s="12" t="s">
        <v>133</v>
      </c>
      <c r="E8" s="12" t="s">
        <v>139</v>
      </c>
      <c r="F8" s="12" t="s">
        <v>129</v>
      </c>
      <c r="G8" s="12" t="s">
        <v>140</v>
      </c>
      <c r="H8" s="12" t="s">
        <v>143</v>
      </c>
      <c r="I8" s="12" t="s">
        <v>138</v>
      </c>
      <c r="J8" s="12" t="s">
        <v>144</v>
      </c>
      <c r="K8" s="12" t="s">
        <v>138</v>
      </c>
      <c r="L8" s="12" t="s">
        <v>128</v>
      </c>
      <c r="M8" s="18" t="s">
        <v>143</v>
      </c>
      <c r="N8" s="18" t="s">
        <v>131</v>
      </c>
      <c r="O8" s="18" t="s">
        <v>128</v>
      </c>
      <c r="P8" s="18" t="s">
        <v>131</v>
      </c>
      <c r="Q8" s="18" t="s">
        <v>145</v>
      </c>
      <c r="R8" s="18" t="s">
        <v>146</v>
      </c>
      <c r="S8" s="18" t="s">
        <v>127</v>
      </c>
      <c r="T8" s="18" t="s">
        <v>147</v>
      </c>
      <c r="U8" s="24">
        <f t="shared" si="0"/>
        <v>86.425</v>
      </c>
      <c r="V8" s="21">
        <v>3</v>
      </c>
    </row>
    <row r="9" spans="1:22">
      <c r="A9" s="36" t="s">
        <v>21</v>
      </c>
      <c r="B9" s="13" t="s">
        <v>22</v>
      </c>
      <c r="C9" s="12">
        <v>85</v>
      </c>
      <c r="D9" s="12" t="s">
        <v>129</v>
      </c>
      <c r="E9" s="12" t="s">
        <v>141</v>
      </c>
      <c r="F9" s="12" t="s">
        <v>133</v>
      </c>
      <c r="G9" s="12" t="s">
        <v>148</v>
      </c>
      <c r="H9" s="12" t="s">
        <v>149</v>
      </c>
      <c r="I9" s="12" t="s">
        <v>131</v>
      </c>
      <c r="J9" s="12" t="s">
        <v>141</v>
      </c>
      <c r="K9" s="12" t="s">
        <v>127</v>
      </c>
      <c r="L9" s="12" t="s">
        <v>148</v>
      </c>
      <c r="M9" s="18" t="s">
        <v>139</v>
      </c>
      <c r="N9" s="18" t="s">
        <v>138</v>
      </c>
      <c r="O9" s="18" t="s">
        <v>135</v>
      </c>
      <c r="P9" s="18" t="s">
        <v>140</v>
      </c>
      <c r="Q9" s="18" t="s">
        <v>132</v>
      </c>
      <c r="R9" s="18" t="s">
        <v>133</v>
      </c>
      <c r="S9" s="18" t="s">
        <v>150</v>
      </c>
      <c r="T9" s="18" t="s">
        <v>142</v>
      </c>
      <c r="U9" s="24">
        <f t="shared" si="0"/>
        <v>85.675</v>
      </c>
      <c r="V9" s="21">
        <v>4</v>
      </c>
    </row>
    <row r="10" spans="1:22">
      <c r="A10" s="36" t="s">
        <v>36</v>
      </c>
      <c r="B10" s="13" t="s">
        <v>37</v>
      </c>
      <c r="C10" s="12">
        <v>85</v>
      </c>
      <c r="D10" s="12" t="s">
        <v>133</v>
      </c>
      <c r="E10" s="12" t="s">
        <v>131</v>
      </c>
      <c r="F10" s="12" t="s">
        <v>132</v>
      </c>
      <c r="G10" s="12" t="s">
        <v>151</v>
      </c>
      <c r="H10" s="12" t="s">
        <v>152</v>
      </c>
      <c r="I10" s="12" t="s">
        <v>138</v>
      </c>
      <c r="J10" s="12" t="s">
        <v>128</v>
      </c>
      <c r="K10" s="12" t="s">
        <v>128</v>
      </c>
      <c r="L10" s="12" t="s">
        <v>144</v>
      </c>
      <c r="M10" s="18" t="s">
        <v>150</v>
      </c>
      <c r="N10" s="18" t="s">
        <v>140</v>
      </c>
      <c r="O10" s="18" t="s">
        <v>141</v>
      </c>
      <c r="P10" s="18" t="s">
        <v>138</v>
      </c>
      <c r="Q10" s="18" t="s">
        <v>132</v>
      </c>
      <c r="R10" s="18" t="s">
        <v>131</v>
      </c>
      <c r="S10" s="18" t="s">
        <v>153</v>
      </c>
      <c r="T10" s="18" t="s">
        <v>154</v>
      </c>
      <c r="U10" s="24">
        <f t="shared" si="0"/>
        <v>85.525</v>
      </c>
      <c r="V10" s="21">
        <v>5</v>
      </c>
    </row>
    <row r="11" spans="1:22">
      <c r="A11" s="36" t="s">
        <v>17</v>
      </c>
      <c r="B11" s="13" t="s">
        <v>18</v>
      </c>
      <c r="C11" s="12">
        <v>85</v>
      </c>
      <c r="D11" s="12" t="s">
        <v>138</v>
      </c>
      <c r="E11" s="12" t="s">
        <v>146</v>
      </c>
      <c r="F11" s="12" t="s">
        <v>143</v>
      </c>
      <c r="G11" s="12" t="s">
        <v>151</v>
      </c>
      <c r="H11" s="12" t="s">
        <v>155</v>
      </c>
      <c r="I11" s="12" t="s">
        <v>141</v>
      </c>
      <c r="J11" s="12" t="s">
        <v>127</v>
      </c>
      <c r="K11" s="12" t="s">
        <v>141</v>
      </c>
      <c r="L11" s="12" t="s">
        <v>150</v>
      </c>
      <c r="M11" s="18" t="s">
        <v>139</v>
      </c>
      <c r="N11" s="18" t="s">
        <v>131</v>
      </c>
      <c r="O11" s="18" t="s">
        <v>150</v>
      </c>
      <c r="P11" s="18" t="s">
        <v>127</v>
      </c>
      <c r="Q11" s="18" t="s">
        <v>132</v>
      </c>
      <c r="R11" s="18" t="s">
        <v>146</v>
      </c>
      <c r="S11" s="18" t="s">
        <v>127</v>
      </c>
      <c r="T11" s="18" t="s">
        <v>156</v>
      </c>
      <c r="U11" s="24">
        <f t="shared" si="0"/>
        <v>84.95</v>
      </c>
      <c r="V11" s="21">
        <v>6</v>
      </c>
    </row>
    <row r="12" spans="1:22">
      <c r="A12" s="36" t="s">
        <v>47</v>
      </c>
      <c r="B12" s="13" t="s">
        <v>48</v>
      </c>
      <c r="C12" s="12">
        <v>85</v>
      </c>
      <c r="D12" s="12" t="s">
        <v>145</v>
      </c>
      <c r="E12" s="12" t="s">
        <v>129</v>
      </c>
      <c r="F12" s="12" t="s">
        <v>134</v>
      </c>
      <c r="G12" s="12" t="s">
        <v>147</v>
      </c>
      <c r="H12" s="12" t="s">
        <v>152</v>
      </c>
      <c r="I12" s="12" t="s">
        <v>139</v>
      </c>
      <c r="J12" s="12" t="s">
        <v>143</v>
      </c>
      <c r="K12" s="12" t="s">
        <v>127</v>
      </c>
      <c r="L12" s="12" t="s">
        <v>150</v>
      </c>
      <c r="M12" s="18" t="s">
        <v>128</v>
      </c>
      <c r="N12" s="18" t="s">
        <v>132</v>
      </c>
      <c r="O12" s="18" t="s">
        <v>143</v>
      </c>
      <c r="P12" s="18" t="s">
        <v>138</v>
      </c>
      <c r="Q12" s="18" t="s">
        <v>141</v>
      </c>
      <c r="R12" s="18" t="s">
        <v>141</v>
      </c>
      <c r="S12" s="18" t="s">
        <v>150</v>
      </c>
      <c r="T12" s="18" t="s">
        <v>128</v>
      </c>
      <c r="U12" s="24">
        <f t="shared" si="0"/>
        <v>84.375</v>
      </c>
      <c r="V12" s="21">
        <v>7</v>
      </c>
    </row>
    <row r="13" spans="1:22">
      <c r="A13" s="36" t="s">
        <v>59</v>
      </c>
      <c r="B13" s="13" t="s">
        <v>60</v>
      </c>
      <c r="C13" s="12">
        <v>85</v>
      </c>
      <c r="D13" s="12" t="s">
        <v>140</v>
      </c>
      <c r="E13" s="16" t="s">
        <v>157</v>
      </c>
      <c r="F13" s="12" t="s">
        <v>135</v>
      </c>
      <c r="G13" s="12" t="s">
        <v>139</v>
      </c>
      <c r="H13" s="12" t="s">
        <v>150</v>
      </c>
      <c r="I13" s="12" t="s">
        <v>131</v>
      </c>
      <c r="J13" s="12" t="s">
        <v>143</v>
      </c>
      <c r="K13" s="12" t="s">
        <v>138</v>
      </c>
      <c r="L13" s="12" t="s">
        <v>139</v>
      </c>
      <c r="M13" s="18" t="s">
        <v>150</v>
      </c>
      <c r="N13" s="18" t="s">
        <v>140</v>
      </c>
      <c r="O13" s="18" t="s">
        <v>147</v>
      </c>
      <c r="P13" s="18" t="s">
        <v>127</v>
      </c>
      <c r="Q13" s="37" t="s">
        <v>158</v>
      </c>
      <c r="R13" s="18" t="s">
        <v>146</v>
      </c>
      <c r="S13" s="18" t="s">
        <v>143</v>
      </c>
      <c r="T13" s="18" t="s">
        <v>159</v>
      </c>
      <c r="U13" s="24">
        <f t="shared" si="0"/>
        <v>82.6</v>
      </c>
      <c r="V13" s="21">
        <v>8</v>
      </c>
    </row>
    <row r="14" spans="1:22">
      <c r="A14" s="36" t="s">
        <v>55</v>
      </c>
      <c r="B14" s="13" t="s">
        <v>56</v>
      </c>
      <c r="C14" s="12">
        <v>85</v>
      </c>
      <c r="D14" s="12" t="s">
        <v>127</v>
      </c>
      <c r="E14" s="12" t="s">
        <v>127</v>
      </c>
      <c r="F14" s="12" t="s">
        <v>146</v>
      </c>
      <c r="G14" s="12" t="s">
        <v>160</v>
      </c>
      <c r="H14" s="12" t="s">
        <v>148</v>
      </c>
      <c r="I14" s="12" t="s">
        <v>136</v>
      </c>
      <c r="J14" s="12" t="s">
        <v>141</v>
      </c>
      <c r="K14" s="12" t="s">
        <v>135</v>
      </c>
      <c r="L14" s="12" t="s">
        <v>128</v>
      </c>
      <c r="M14" s="18" t="s">
        <v>139</v>
      </c>
      <c r="N14" s="18" t="s">
        <v>139</v>
      </c>
      <c r="O14" s="18" t="s">
        <v>161</v>
      </c>
      <c r="P14" s="18" t="s">
        <v>141</v>
      </c>
      <c r="Q14" s="37" t="s">
        <v>162</v>
      </c>
      <c r="R14" s="18" t="s">
        <v>133</v>
      </c>
      <c r="S14" s="18" t="s">
        <v>141</v>
      </c>
      <c r="T14" s="18" t="s">
        <v>152</v>
      </c>
      <c r="U14" s="24">
        <f t="shared" si="0"/>
        <v>82.575</v>
      </c>
      <c r="V14" s="21">
        <v>9</v>
      </c>
    </row>
    <row r="15" spans="1:22">
      <c r="A15" s="36" t="s">
        <v>53</v>
      </c>
      <c r="B15" s="13" t="s">
        <v>54</v>
      </c>
      <c r="C15" s="12">
        <v>85</v>
      </c>
      <c r="D15" s="12" t="s">
        <v>129</v>
      </c>
      <c r="E15" s="12" t="s">
        <v>131</v>
      </c>
      <c r="F15" s="12" t="s">
        <v>136</v>
      </c>
      <c r="G15" s="12" t="s">
        <v>153</v>
      </c>
      <c r="H15" s="12" t="s">
        <v>142</v>
      </c>
      <c r="I15" s="12" t="s">
        <v>140</v>
      </c>
      <c r="J15" s="12" t="s">
        <v>151</v>
      </c>
      <c r="K15" s="12" t="s">
        <v>144</v>
      </c>
      <c r="L15" s="12" t="s">
        <v>163</v>
      </c>
      <c r="M15" s="18" t="s">
        <v>139</v>
      </c>
      <c r="N15" s="18" t="s">
        <v>132</v>
      </c>
      <c r="O15" s="18" t="s">
        <v>139</v>
      </c>
      <c r="P15" s="18" t="s">
        <v>135</v>
      </c>
      <c r="Q15" s="18" t="s">
        <v>129</v>
      </c>
      <c r="R15" s="18" t="s">
        <v>151</v>
      </c>
      <c r="S15" s="18" t="s">
        <v>150</v>
      </c>
      <c r="T15" s="18" t="s">
        <v>164</v>
      </c>
      <c r="U15" s="24">
        <f t="shared" si="0"/>
        <v>82.525</v>
      </c>
      <c r="V15" s="21">
        <v>10</v>
      </c>
    </row>
    <row r="16" spans="1:22">
      <c r="A16" s="36" t="s">
        <v>25</v>
      </c>
      <c r="B16" s="13" t="s">
        <v>26</v>
      </c>
      <c r="C16" s="12">
        <v>85</v>
      </c>
      <c r="D16" s="12" t="s">
        <v>131</v>
      </c>
      <c r="E16" s="12" t="s">
        <v>139</v>
      </c>
      <c r="F16" s="12" t="s">
        <v>130</v>
      </c>
      <c r="G16" s="12" t="s">
        <v>152</v>
      </c>
      <c r="H16" s="12" t="s">
        <v>143</v>
      </c>
      <c r="I16" s="12" t="s">
        <v>140</v>
      </c>
      <c r="J16" s="12" t="s">
        <v>128</v>
      </c>
      <c r="K16" s="12" t="s">
        <v>128</v>
      </c>
      <c r="L16" s="12" t="s">
        <v>147</v>
      </c>
      <c r="M16" s="18" t="s">
        <v>139</v>
      </c>
      <c r="N16" s="18" t="s">
        <v>146</v>
      </c>
      <c r="O16" s="18" t="s">
        <v>165</v>
      </c>
      <c r="P16" s="18" t="s">
        <v>136</v>
      </c>
      <c r="Q16" s="18" t="s">
        <v>127</v>
      </c>
      <c r="R16" s="18" t="s">
        <v>149</v>
      </c>
      <c r="S16" s="18" t="s">
        <v>133</v>
      </c>
      <c r="T16" s="18" t="s">
        <v>142</v>
      </c>
      <c r="U16" s="24">
        <f t="shared" si="0"/>
        <v>82.1</v>
      </c>
      <c r="V16" s="21">
        <v>11</v>
      </c>
    </row>
    <row r="17" spans="1:22">
      <c r="A17" s="36" t="s">
        <v>70</v>
      </c>
      <c r="B17" s="13" t="s">
        <v>71</v>
      </c>
      <c r="C17" s="12">
        <v>85</v>
      </c>
      <c r="D17" s="12" t="s">
        <v>132</v>
      </c>
      <c r="E17" s="12" t="s">
        <v>150</v>
      </c>
      <c r="F17" s="12" t="s">
        <v>135</v>
      </c>
      <c r="G17" s="12" t="s">
        <v>154</v>
      </c>
      <c r="H17" s="12" t="s">
        <v>146</v>
      </c>
      <c r="I17" s="12" t="s">
        <v>146</v>
      </c>
      <c r="J17" s="12" t="s">
        <v>153</v>
      </c>
      <c r="K17" s="12" t="s">
        <v>139</v>
      </c>
      <c r="L17" s="12" t="s">
        <v>147</v>
      </c>
      <c r="M17" s="18" t="s">
        <v>128</v>
      </c>
      <c r="N17" s="18" t="s">
        <v>132</v>
      </c>
      <c r="O17" s="18" t="s">
        <v>135</v>
      </c>
      <c r="P17" s="18" t="s">
        <v>136</v>
      </c>
      <c r="Q17" s="18" t="s">
        <v>132</v>
      </c>
      <c r="R17" s="18" t="s">
        <v>153</v>
      </c>
      <c r="S17" s="18" t="s">
        <v>135</v>
      </c>
      <c r="T17" s="18" t="s">
        <v>154</v>
      </c>
      <c r="U17" s="24">
        <f t="shared" si="0"/>
        <v>81.575</v>
      </c>
      <c r="V17" s="21">
        <v>12</v>
      </c>
    </row>
    <row r="18" spans="1:22">
      <c r="A18" s="36" t="s">
        <v>43</v>
      </c>
      <c r="B18" s="13" t="s">
        <v>44</v>
      </c>
      <c r="C18" s="12">
        <v>85</v>
      </c>
      <c r="D18" s="12" t="s">
        <v>150</v>
      </c>
      <c r="E18" s="12" t="s">
        <v>161</v>
      </c>
      <c r="F18" s="12" t="s">
        <v>131</v>
      </c>
      <c r="G18" s="16" t="s">
        <v>166</v>
      </c>
      <c r="H18" s="12" t="s">
        <v>134</v>
      </c>
      <c r="I18" s="12" t="s">
        <v>146</v>
      </c>
      <c r="J18" s="12" t="s">
        <v>135</v>
      </c>
      <c r="K18" s="12" t="s">
        <v>150</v>
      </c>
      <c r="L18" s="12" t="s">
        <v>147</v>
      </c>
      <c r="M18" s="18" t="s">
        <v>128</v>
      </c>
      <c r="N18" s="18" t="s">
        <v>151</v>
      </c>
      <c r="O18" s="18" t="s">
        <v>150</v>
      </c>
      <c r="P18" s="18" t="s">
        <v>127</v>
      </c>
      <c r="Q18" s="37" t="s">
        <v>162</v>
      </c>
      <c r="R18" s="18" t="s">
        <v>127</v>
      </c>
      <c r="S18" s="18" t="s">
        <v>128</v>
      </c>
      <c r="T18" s="18" t="s">
        <v>160</v>
      </c>
      <c r="U18" s="24">
        <f t="shared" si="0"/>
        <v>81.475</v>
      </c>
      <c r="V18" s="21">
        <v>13</v>
      </c>
    </row>
    <row r="19" spans="1:22">
      <c r="A19" s="36" t="s">
        <v>39</v>
      </c>
      <c r="B19" s="13" t="s">
        <v>40</v>
      </c>
      <c r="C19" s="12">
        <v>85</v>
      </c>
      <c r="D19" s="12" t="s">
        <v>127</v>
      </c>
      <c r="E19" s="12" t="s">
        <v>129</v>
      </c>
      <c r="F19" s="12" t="s">
        <v>132</v>
      </c>
      <c r="G19" s="12" t="s">
        <v>167</v>
      </c>
      <c r="H19" s="12" t="s">
        <v>147</v>
      </c>
      <c r="I19" s="12" t="s">
        <v>146</v>
      </c>
      <c r="J19" s="12" t="s">
        <v>146</v>
      </c>
      <c r="K19" s="12" t="s">
        <v>147</v>
      </c>
      <c r="L19" s="12" t="s">
        <v>154</v>
      </c>
      <c r="M19" s="18" t="s">
        <v>139</v>
      </c>
      <c r="N19" s="18" t="s">
        <v>146</v>
      </c>
      <c r="O19" s="18" t="s">
        <v>143</v>
      </c>
      <c r="P19" s="18" t="s">
        <v>128</v>
      </c>
      <c r="Q19" s="18" t="s">
        <v>127</v>
      </c>
      <c r="R19" s="18" t="s">
        <v>141</v>
      </c>
      <c r="S19" s="18" t="s">
        <v>141</v>
      </c>
      <c r="T19" s="25" t="s">
        <v>168</v>
      </c>
      <c r="U19" s="24">
        <f t="shared" si="0"/>
        <v>80.7</v>
      </c>
      <c r="V19" s="21">
        <v>14</v>
      </c>
    </row>
    <row r="20" spans="1:22">
      <c r="A20" s="36" t="s">
        <v>72</v>
      </c>
      <c r="B20" s="13" t="s">
        <v>73</v>
      </c>
      <c r="C20" s="12">
        <v>85</v>
      </c>
      <c r="D20" s="12" t="s">
        <v>136</v>
      </c>
      <c r="E20" s="12" t="s">
        <v>146</v>
      </c>
      <c r="F20" s="12" t="s">
        <v>146</v>
      </c>
      <c r="G20" s="12" t="s">
        <v>144</v>
      </c>
      <c r="H20" s="12" t="s">
        <v>144</v>
      </c>
      <c r="I20" s="12" t="s">
        <v>127</v>
      </c>
      <c r="J20" s="12" t="s">
        <v>148</v>
      </c>
      <c r="K20" s="12" t="s">
        <v>148</v>
      </c>
      <c r="L20" s="12" t="s">
        <v>153</v>
      </c>
      <c r="M20" s="18" t="s">
        <v>139</v>
      </c>
      <c r="N20" s="18" t="s">
        <v>132</v>
      </c>
      <c r="O20" s="18" t="s">
        <v>152</v>
      </c>
      <c r="P20" s="18" t="s">
        <v>140</v>
      </c>
      <c r="Q20" s="18" t="s">
        <v>127</v>
      </c>
      <c r="R20" s="18" t="s">
        <v>143</v>
      </c>
      <c r="S20" s="18" t="s">
        <v>151</v>
      </c>
      <c r="T20" s="18" t="s">
        <v>152</v>
      </c>
      <c r="U20" s="24">
        <f t="shared" si="0"/>
        <v>80.675</v>
      </c>
      <c r="V20" s="21">
        <v>15</v>
      </c>
    </row>
    <row r="21" spans="1:22">
      <c r="A21" s="36" t="s">
        <v>78</v>
      </c>
      <c r="B21" s="13" t="s">
        <v>79</v>
      </c>
      <c r="C21" s="12">
        <v>85</v>
      </c>
      <c r="D21" s="12" t="s">
        <v>130</v>
      </c>
      <c r="E21" s="12" t="s">
        <v>153</v>
      </c>
      <c r="F21" s="12" t="s">
        <v>136</v>
      </c>
      <c r="G21" s="12" t="s">
        <v>156</v>
      </c>
      <c r="H21" s="12" t="s">
        <v>155</v>
      </c>
      <c r="I21" s="12" t="s">
        <v>133</v>
      </c>
      <c r="J21" s="12" t="s">
        <v>141</v>
      </c>
      <c r="K21" s="12" t="s">
        <v>153</v>
      </c>
      <c r="L21" s="12" t="s">
        <v>155</v>
      </c>
      <c r="M21" s="18" t="s">
        <v>135</v>
      </c>
      <c r="N21" s="18" t="s">
        <v>136</v>
      </c>
      <c r="O21" s="18" t="s">
        <v>144</v>
      </c>
      <c r="P21" s="18" t="s">
        <v>140</v>
      </c>
      <c r="Q21" s="37" t="s">
        <v>169</v>
      </c>
      <c r="R21" s="18" t="s">
        <v>135</v>
      </c>
      <c r="S21" s="18" t="s">
        <v>133</v>
      </c>
      <c r="T21" s="25" t="s">
        <v>170</v>
      </c>
      <c r="U21" s="24">
        <f t="shared" si="0"/>
        <v>80.4</v>
      </c>
      <c r="V21" s="21">
        <v>16</v>
      </c>
    </row>
    <row r="22" spans="1:22">
      <c r="A22" s="36" t="s">
        <v>66</v>
      </c>
      <c r="B22" s="13" t="s">
        <v>67</v>
      </c>
      <c r="C22" s="12">
        <v>85</v>
      </c>
      <c r="D22" s="12" t="s">
        <v>132</v>
      </c>
      <c r="E22" s="12" t="s">
        <v>141</v>
      </c>
      <c r="F22" s="12" t="s">
        <v>140</v>
      </c>
      <c r="G22" s="12" t="s">
        <v>171</v>
      </c>
      <c r="H22" s="12" t="s">
        <v>142</v>
      </c>
      <c r="I22" s="12" t="s">
        <v>134</v>
      </c>
      <c r="J22" s="12" t="s">
        <v>148</v>
      </c>
      <c r="K22" s="12" t="s">
        <v>153</v>
      </c>
      <c r="L22" s="12" t="s">
        <v>147</v>
      </c>
      <c r="M22" s="18" t="s">
        <v>139</v>
      </c>
      <c r="N22" s="18" t="s">
        <v>133</v>
      </c>
      <c r="O22" s="18" t="s">
        <v>143</v>
      </c>
      <c r="P22" s="18" t="s">
        <v>140</v>
      </c>
      <c r="Q22" s="37" t="s">
        <v>169</v>
      </c>
      <c r="R22" s="18" t="s">
        <v>143</v>
      </c>
      <c r="S22" s="18" t="s">
        <v>138</v>
      </c>
      <c r="T22" s="18" t="s">
        <v>159</v>
      </c>
      <c r="U22" s="24">
        <f t="shared" si="0"/>
        <v>80.025</v>
      </c>
      <c r="V22" s="21">
        <v>17</v>
      </c>
    </row>
    <row r="23" spans="1:22">
      <c r="A23" s="36" t="s">
        <v>80</v>
      </c>
      <c r="B23" s="13" t="s">
        <v>81</v>
      </c>
      <c r="C23" s="12">
        <v>85</v>
      </c>
      <c r="D23" s="12" t="s">
        <v>131</v>
      </c>
      <c r="E23" s="12" t="s">
        <v>141</v>
      </c>
      <c r="F23" s="12" t="s">
        <v>146</v>
      </c>
      <c r="G23" s="12" t="s">
        <v>143</v>
      </c>
      <c r="H23" s="12" t="s">
        <v>165</v>
      </c>
      <c r="I23" s="12" t="s">
        <v>136</v>
      </c>
      <c r="J23" s="12" t="s">
        <v>150</v>
      </c>
      <c r="K23" s="12" t="s">
        <v>148</v>
      </c>
      <c r="L23" s="12" t="s">
        <v>142</v>
      </c>
      <c r="M23" s="18" t="s">
        <v>150</v>
      </c>
      <c r="N23" s="18" t="s">
        <v>131</v>
      </c>
      <c r="O23" s="18" t="s">
        <v>143</v>
      </c>
      <c r="P23" s="18" t="s">
        <v>138</v>
      </c>
      <c r="Q23" s="18" t="s">
        <v>127</v>
      </c>
      <c r="R23" s="18" t="s">
        <v>155</v>
      </c>
      <c r="S23" s="18" t="s">
        <v>135</v>
      </c>
      <c r="T23" s="18" t="s">
        <v>154</v>
      </c>
      <c r="U23" s="24">
        <f t="shared" si="0"/>
        <v>79.775</v>
      </c>
      <c r="V23" s="21">
        <v>18</v>
      </c>
    </row>
    <row r="24" spans="1:22">
      <c r="A24" s="36" t="s">
        <v>84</v>
      </c>
      <c r="B24" s="13" t="s">
        <v>85</v>
      </c>
      <c r="C24" s="12">
        <v>85</v>
      </c>
      <c r="D24" s="12" t="s">
        <v>129</v>
      </c>
      <c r="E24" s="12" t="s">
        <v>141</v>
      </c>
      <c r="F24" s="12" t="s">
        <v>129</v>
      </c>
      <c r="G24" s="12" t="s">
        <v>161</v>
      </c>
      <c r="H24" s="12" t="s">
        <v>167</v>
      </c>
      <c r="I24" s="12" t="s">
        <v>131</v>
      </c>
      <c r="J24" s="12" t="s">
        <v>149</v>
      </c>
      <c r="K24" s="12" t="s">
        <v>155</v>
      </c>
      <c r="L24" s="12" t="s">
        <v>142</v>
      </c>
      <c r="M24" s="18" t="s">
        <v>128</v>
      </c>
      <c r="N24" s="18" t="s">
        <v>131</v>
      </c>
      <c r="O24" s="18" t="s">
        <v>152</v>
      </c>
      <c r="P24" s="18" t="s">
        <v>141</v>
      </c>
      <c r="Q24" s="18" t="s">
        <v>127</v>
      </c>
      <c r="R24" s="18" t="s">
        <v>135</v>
      </c>
      <c r="S24" s="18" t="s">
        <v>127</v>
      </c>
      <c r="T24" s="25" t="s">
        <v>172</v>
      </c>
      <c r="U24" s="24">
        <f t="shared" si="0"/>
        <v>79.65</v>
      </c>
      <c r="V24" s="21">
        <v>19</v>
      </c>
    </row>
    <row r="25" spans="1:22">
      <c r="A25" s="36" t="s">
        <v>29</v>
      </c>
      <c r="B25" s="13" t="s">
        <v>30</v>
      </c>
      <c r="C25" s="12">
        <v>85</v>
      </c>
      <c r="D25" s="12" t="s">
        <v>133</v>
      </c>
      <c r="E25" s="12" t="s">
        <v>131</v>
      </c>
      <c r="F25" s="12" t="s">
        <v>145</v>
      </c>
      <c r="G25" s="12" t="s">
        <v>160</v>
      </c>
      <c r="H25" s="12" t="s">
        <v>142</v>
      </c>
      <c r="I25" s="12" t="s">
        <v>131</v>
      </c>
      <c r="J25" s="12" t="s">
        <v>133</v>
      </c>
      <c r="K25" s="12" t="s">
        <v>156</v>
      </c>
      <c r="L25" s="12" t="s">
        <v>156</v>
      </c>
      <c r="M25" s="18" t="s">
        <v>151</v>
      </c>
      <c r="N25" s="18" t="s">
        <v>133</v>
      </c>
      <c r="O25" s="18" t="s">
        <v>138</v>
      </c>
      <c r="P25" s="18" t="s">
        <v>146</v>
      </c>
      <c r="Q25" s="18" t="s">
        <v>151</v>
      </c>
      <c r="R25" s="18" t="s">
        <v>152</v>
      </c>
      <c r="S25" s="18" t="s">
        <v>128</v>
      </c>
      <c r="T25" s="25" t="s">
        <v>172</v>
      </c>
      <c r="U25" s="24">
        <f t="shared" si="0"/>
        <v>78.6</v>
      </c>
      <c r="V25" s="21">
        <v>20</v>
      </c>
    </row>
    <row r="26" spans="1:22">
      <c r="A26" s="36" t="s">
        <v>86</v>
      </c>
      <c r="B26" s="13" t="s">
        <v>87</v>
      </c>
      <c r="C26" s="12">
        <v>85</v>
      </c>
      <c r="D26" s="12" t="s">
        <v>140</v>
      </c>
      <c r="E26" s="12" t="s">
        <v>154</v>
      </c>
      <c r="F26" s="12" t="s">
        <v>139</v>
      </c>
      <c r="G26" s="12" t="s">
        <v>154</v>
      </c>
      <c r="H26" s="12" t="s">
        <v>138</v>
      </c>
      <c r="I26" s="12" t="s">
        <v>136</v>
      </c>
      <c r="J26" s="12" t="s">
        <v>128</v>
      </c>
      <c r="K26" s="12" t="s">
        <v>167</v>
      </c>
      <c r="L26" s="12" t="s">
        <v>159</v>
      </c>
      <c r="M26" s="18" t="s">
        <v>139</v>
      </c>
      <c r="N26" s="18" t="s">
        <v>146</v>
      </c>
      <c r="O26" s="18" t="s">
        <v>128</v>
      </c>
      <c r="P26" s="18" t="s">
        <v>151</v>
      </c>
      <c r="Q26" s="18" t="s">
        <v>136</v>
      </c>
      <c r="R26" s="18" t="s">
        <v>143</v>
      </c>
      <c r="S26" s="18" t="s">
        <v>150</v>
      </c>
      <c r="T26" s="18" t="s">
        <v>164</v>
      </c>
      <c r="U26" s="24">
        <f t="shared" si="0"/>
        <v>78.45</v>
      </c>
      <c r="V26" s="21">
        <v>21</v>
      </c>
    </row>
    <row r="27" spans="1:22">
      <c r="A27" s="36" t="s">
        <v>82</v>
      </c>
      <c r="B27" s="13" t="s">
        <v>83</v>
      </c>
      <c r="C27" s="12">
        <v>85</v>
      </c>
      <c r="D27" s="12" t="s">
        <v>132</v>
      </c>
      <c r="E27" s="12" t="s">
        <v>144</v>
      </c>
      <c r="F27" s="12" t="s">
        <v>133</v>
      </c>
      <c r="G27" s="12" t="s">
        <v>147</v>
      </c>
      <c r="H27" s="12" t="s">
        <v>154</v>
      </c>
      <c r="I27" s="12" t="s">
        <v>133</v>
      </c>
      <c r="J27" s="12" t="s">
        <v>148</v>
      </c>
      <c r="K27" s="12" t="s">
        <v>143</v>
      </c>
      <c r="L27" s="12" t="s">
        <v>155</v>
      </c>
      <c r="M27" s="18" t="s">
        <v>127</v>
      </c>
      <c r="N27" s="18" t="s">
        <v>136</v>
      </c>
      <c r="O27" s="18" t="s">
        <v>167</v>
      </c>
      <c r="P27" s="18" t="s">
        <v>146</v>
      </c>
      <c r="Q27" s="18" t="s">
        <v>149</v>
      </c>
      <c r="R27" s="18" t="s">
        <v>153</v>
      </c>
      <c r="S27" s="18" t="s">
        <v>153</v>
      </c>
      <c r="T27" s="18" t="s">
        <v>154</v>
      </c>
      <c r="U27" s="24">
        <f t="shared" si="0"/>
        <v>78.4</v>
      </c>
      <c r="V27" s="21">
        <v>22</v>
      </c>
    </row>
    <row r="28" spans="1:22">
      <c r="A28" s="36" t="s">
        <v>62</v>
      </c>
      <c r="B28" s="13" t="s">
        <v>63</v>
      </c>
      <c r="C28" s="12">
        <v>85</v>
      </c>
      <c r="D28" s="12" t="s">
        <v>151</v>
      </c>
      <c r="E28" s="12" t="s">
        <v>141</v>
      </c>
      <c r="F28" s="12" t="s">
        <v>136</v>
      </c>
      <c r="G28" s="12" t="s">
        <v>147</v>
      </c>
      <c r="H28" s="12" t="s">
        <v>161</v>
      </c>
      <c r="I28" s="12" t="s">
        <v>132</v>
      </c>
      <c r="J28" s="12" t="s">
        <v>151</v>
      </c>
      <c r="K28" s="12" t="s">
        <v>147</v>
      </c>
      <c r="L28" s="12" t="s">
        <v>160</v>
      </c>
      <c r="M28" s="18" t="s">
        <v>135</v>
      </c>
      <c r="N28" s="18" t="s">
        <v>133</v>
      </c>
      <c r="O28" s="18" t="s">
        <v>135</v>
      </c>
      <c r="P28" s="18" t="s">
        <v>138</v>
      </c>
      <c r="Q28" s="18" t="s">
        <v>128</v>
      </c>
      <c r="R28" s="18" t="s">
        <v>173</v>
      </c>
      <c r="S28" s="18" t="s">
        <v>143</v>
      </c>
      <c r="T28" s="18" t="s">
        <v>154</v>
      </c>
      <c r="U28" s="24">
        <f t="shared" si="0"/>
        <v>78.2</v>
      </c>
      <c r="V28" s="21">
        <v>23</v>
      </c>
    </row>
    <row r="29" spans="1:22">
      <c r="A29" s="36" t="s">
        <v>75</v>
      </c>
      <c r="B29" s="13" t="s">
        <v>76</v>
      </c>
      <c r="C29" s="12">
        <v>85</v>
      </c>
      <c r="D29" s="12" t="s">
        <v>131</v>
      </c>
      <c r="E29" s="12" t="s">
        <v>151</v>
      </c>
      <c r="F29" s="12" t="s">
        <v>150</v>
      </c>
      <c r="G29" s="12" t="s">
        <v>154</v>
      </c>
      <c r="H29" s="12" t="s">
        <v>155</v>
      </c>
      <c r="I29" s="12" t="s">
        <v>129</v>
      </c>
      <c r="J29" s="12" t="s">
        <v>128</v>
      </c>
      <c r="K29" s="12" t="s">
        <v>144</v>
      </c>
      <c r="L29" s="12" t="s">
        <v>142</v>
      </c>
      <c r="M29" s="18" t="s">
        <v>150</v>
      </c>
      <c r="N29" s="18" t="s">
        <v>133</v>
      </c>
      <c r="O29" s="18" t="s">
        <v>152</v>
      </c>
      <c r="P29" s="18" t="s">
        <v>141</v>
      </c>
      <c r="Q29" s="37" t="s">
        <v>174</v>
      </c>
      <c r="R29" s="18" t="s">
        <v>147</v>
      </c>
      <c r="S29" s="18" t="s">
        <v>143</v>
      </c>
      <c r="T29" s="18" t="s">
        <v>164</v>
      </c>
      <c r="U29" s="24">
        <f t="shared" si="0"/>
        <v>78.075</v>
      </c>
      <c r="V29" s="21">
        <v>24</v>
      </c>
    </row>
    <row r="30" spans="1:22">
      <c r="A30" s="36" t="s">
        <v>50</v>
      </c>
      <c r="B30" s="13" t="s">
        <v>51</v>
      </c>
      <c r="C30" s="12">
        <v>85</v>
      </c>
      <c r="D30" s="12" t="s">
        <v>127</v>
      </c>
      <c r="E30" s="12" t="s">
        <v>144</v>
      </c>
      <c r="F30" s="12" t="s">
        <v>133</v>
      </c>
      <c r="G30" s="12" t="s">
        <v>159</v>
      </c>
      <c r="H30" s="12" t="s">
        <v>127</v>
      </c>
      <c r="I30" s="12" t="s">
        <v>146</v>
      </c>
      <c r="J30" s="12" t="s">
        <v>143</v>
      </c>
      <c r="K30" s="12" t="s">
        <v>171</v>
      </c>
      <c r="L30" s="12" t="s">
        <v>142</v>
      </c>
      <c r="M30" s="18" t="s">
        <v>128</v>
      </c>
      <c r="N30" s="18" t="s">
        <v>140</v>
      </c>
      <c r="O30" s="18" t="s">
        <v>153</v>
      </c>
      <c r="P30" s="18" t="s">
        <v>138</v>
      </c>
      <c r="Q30" s="37" t="s">
        <v>175</v>
      </c>
      <c r="R30" s="18" t="s">
        <v>135</v>
      </c>
      <c r="S30" s="18" t="s">
        <v>155</v>
      </c>
      <c r="T30" s="18" t="s">
        <v>164</v>
      </c>
      <c r="U30" s="24">
        <f t="shared" si="0"/>
        <v>77.725</v>
      </c>
      <c r="V30" s="21">
        <v>25</v>
      </c>
    </row>
    <row r="31" spans="1:22">
      <c r="A31" s="36" t="s">
        <v>89</v>
      </c>
      <c r="B31" s="13" t="s">
        <v>90</v>
      </c>
      <c r="C31" s="12">
        <v>85</v>
      </c>
      <c r="D31" s="12" t="s">
        <v>138</v>
      </c>
      <c r="E31" s="12" t="s">
        <v>139</v>
      </c>
      <c r="F31" s="12" t="s">
        <v>156</v>
      </c>
      <c r="G31" s="12" t="s">
        <v>173</v>
      </c>
      <c r="H31" s="12" t="s">
        <v>154</v>
      </c>
      <c r="I31" s="12" t="s">
        <v>136</v>
      </c>
      <c r="J31" s="12" t="s">
        <v>147</v>
      </c>
      <c r="K31" s="12" t="s">
        <v>156</v>
      </c>
      <c r="L31" s="12" t="s">
        <v>161</v>
      </c>
      <c r="M31" s="18" t="s">
        <v>135</v>
      </c>
      <c r="N31" s="18" t="s">
        <v>150</v>
      </c>
      <c r="O31" s="18" t="s">
        <v>167</v>
      </c>
      <c r="P31" s="18" t="s">
        <v>146</v>
      </c>
      <c r="Q31" s="18" t="s">
        <v>146</v>
      </c>
      <c r="R31" s="18" t="s">
        <v>152</v>
      </c>
      <c r="S31" s="18" t="s">
        <v>143</v>
      </c>
      <c r="T31" s="18" t="s">
        <v>154</v>
      </c>
      <c r="U31" s="24">
        <f t="shared" si="0"/>
        <v>75.05</v>
      </c>
      <c r="V31" s="21">
        <v>26</v>
      </c>
    </row>
    <row r="32" spans="1:22">
      <c r="A32" s="36" t="s">
        <v>92</v>
      </c>
      <c r="B32" s="13" t="s">
        <v>93</v>
      </c>
      <c r="C32" s="12">
        <v>85</v>
      </c>
      <c r="D32" s="12" t="s">
        <v>139</v>
      </c>
      <c r="E32" s="12" t="s">
        <v>150</v>
      </c>
      <c r="F32" s="12" t="s">
        <v>131</v>
      </c>
      <c r="G32" s="12" t="s">
        <v>154</v>
      </c>
      <c r="H32" s="16" t="s">
        <v>157</v>
      </c>
      <c r="I32" s="12" t="s">
        <v>132</v>
      </c>
      <c r="J32" s="12" t="s">
        <v>148</v>
      </c>
      <c r="K32" s="12" t="s">
        <v>164</v>
      </c>
      <c r="L32" s="12" t="s">
        <v>159</v>
      </c>
      <c r="M32" s="18" t="s">
        <v>143</v>
      </c>
      <c r="N32" s="18" t="s">
        <v>140</v>
      </c>
      <c r="O32" s="18" t="s">
        <v>160</v>
      </c>
      <c r="P32" s="18" t="s">
        <v>128</v>
      </c>
      <c r="Q32" s="18" t="s">
        <v>142</v>
      </c>
      <c r="R32" s="18" t="s">
        <v>163</v>
      </c>
      <c r="S32" s="18" t="s">
        <v>149</v>
      </c>
      <c r="T32" s="18" t="s">
        <v>161</v>
      </c>
      <c r="U32" s="24">
        <f t="shared" si="0"/>
        <v>70.475</v>
      </c>
      <c r="V32" s="21">
        <v>27</v>
      </c>
    </row>
    <row r="33" spans="1:22">
      <c r="A33" s="36" t="s">
        <v>95</v>
      </c>
      <c r="B33" s="13" t="s">
        <v>96</v>
      </c>
      <c r="C33" s="12">
        <v>85</v>
      </c>
      <c r="D33" s="12" t="s">
        <v>153</v>
      </c>
      <c r="E33" s="12" t="s">
        <v>131</v>
      </c>
      <c r="F33" s="12" t="s">
        <v>138</v>
      </c>
      <c r="G33" s="12" t="s">
        <v>171</v>
      </c>
      <c r="H33" s="16" t="s">
        <v>166</v>
      </c>
      <c r="I33" s="12" t="s">
        <v>131</v>
      </c>
      <c r="J33" s="12" t="s">
        <v>135</v>
      </c>
      <c r="K33" s="16" t="s">
        <v>176</v>
      </c>
      <c r="L33" s="12" t="s">
        <v>153</v>
      </c>
      <c r="M33" s="18" t="s">
        <v>143</v>
      </c>
      <c r="N33" s="18" t="s">
        <v>154</v>
      </c>
      <c r="O33" s="18" t="s">
        <v>164</v>
      </c>
      <c r="P33" s="18" t="s">
        <v>140</v>
      </c>
      <c r="Q33" s="25" t="s">
        <v>177</v>
      </c>
      <c r="R33" s="18" t="s">
        <v>164</v>
      </c>
      <c r="S33" s="18" t="s">
        <v>148</v>
      </c>
      <c r="T33" s="18" t="s">
        <v>154</v>
      </c>
      <c r="U33" s="24">
        <f t="shared" si="0"/>
        <v>68.25</v>
      </c>
      <c r="V33" s="21">
        <v>28</v>
      </c>
    </row>
  </sheetData>
  <mergeCells count="3">
    <mergeCell ref="C5:U5"/>
    <mergeCell ref="A3:A4"/>
    <mergeCell ref="A1:V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"/>
  <sheetViews>
    <sheetView tabSelected="1" workbookViewId="0">
      <selection activeCell="F19" sqref="F19"/>
    </sheetView>
  </sheetViews>
  <sheetFormatPr defaultColWidth="9" defaultRowHeight="13.5"/>
  <cols>
    <col min="1" max="1" width="12" customWidth="1"/>
    <col min="2" max="2" width="14.875" customWidth="1"/>
    <col min="3" max="3" width="12.625" customWidth="1"/>
    <col min="4" max="4" width="11.5" customWidth="1"/>
    <col min="7" max="7" width="15.375" customWidth="1"/>
    <col min="8" max="10" width="10" customWidth="1"/>
    <col min="11" max="11" width="15.375" customWidth="1"/>
  </cols>
  <sheetData>
    <row r="1" ht="18.75" spans="1:11">
      <c r="A1" s="1" t="s">
        <v>178</v>
      </c>
      <c r="B1" s="2"/>
      <c r="C1" s="2"/>
      <c r="D1" s="2"/>
      <c r="F1" s="1" t="s">
        <v>179</v>
      </c>
      <c r="G1" s="2"/>
      <c r="H1" s="2"/>
      <c r="I1" s="2"/>
      <c r="J1" s="2"/>
      <c r="K1" s="2"/>
    </row>
    <row r="2" ht="14.25" spans="1:11">
      <c r="A2" s="3" t="s">
        <v>180</v>
      </c>
      <c r="B2" s="3" t="s">
        <v>1</v>
      </c>
      <c r="C2" s="3" t="s">
        <v>181</v>
      </c>
      <c r="D2" s="4" t="s">
        <v>182</v>
      </c>
      <c r="F2" s="3" t="s">
        <v>180</v>
      </c>
      <c r="G2" s="3" t="s">
        <v>1</v>
      </c>
      <c r="H2" s="3" t="s">
        <v>181</v>
      </c>
      <c r="I2" s="4" t="s">
        <v>182</v>
      </c>
      <c r="J2" s="3" t="s">
        <v>183</v>
      </c>
      <c r="K2" s="3" t="s">
        <v>9</v>
      </c>
    </row>
    <row r="3" ht="14.25" spans="1:11">
      <c r="A3" s="5">
        <v>1</v>
      </c>
      <c r="B3" s="38" t="s">
        <v>14</v>
      </c>
      <c r="C3" s="6" t="s">
        <v>15</v>
      </c>
      <c r="D3" s="7">
        <v>91.48</v>
      </c>
      <c r="F3" s="5">
        <v>1</v>
      </c>
      <c r="G3" s="38" t="s">
        <v>10</v>
      </c>
      <c r="H3" s="6" t="s">
        <v>11</v>
      </c>
      <c r="I3" s="8">
        <v>86.88</v>
      </c>
      <c r="J3" s="9">
        <v>17.7</v>
      </c>
      <c r="K3" s="8">
        <v>104.58</v>
      </c>
    </row>
    <row r="4" ht="14.25" spans="1:11">
      <c r="A4" s="5">
        <v>2</v>
      </c>
      <c r="B4" s="38" t="s">
        <v>10</v>
      </c>
      <c r="C4" s="6" t="s">
        <v>11</v>
      </c>
      <c r="D4" s="7">
        <v>86.88</v>
      </c>
      <c r="F4" s="5">
        <v>2</v>
      </c>
      <c r="G4" s="38" t="s">
        <v>14</v>
      </c>
      <c r="H4" s="6" t="s">
        <v>15</v>
      </c>
      <c r="I4" s="8">
        <v>91.48</v>
      </c>
      <c r="J4" s="9">
        <v>10</v>
      </c>
      <c r="K4" s="8">
        <v>101.48</v>
      </c>
    </row>
    <row r="5" ht="14.25" spans="1:11">
      <c r="A5" s="5">
        <v>3</v>
      </c>
      <c r="B5" s="38" t="s">
        <v>33</v>
      </c>
      <c r="C5" s="6" t="s">
        <v>34</v>
      </c>
      <c r="D5" s="7">
        <v>86.43</v>
      </c>
      <c r="F5" s="5">
        <v>3</v>
      </c>
      <c r="G5" s="38" t="s">
        <v>17</v>
      </c>
      <c r="H5" s="6" t="s">
        <v>18</v>
      </c>
      <c r="I5" s="8">
        <v>84.95</v>
      </c>
      <c r="J5" s="9">
        <v>13.8</v>
      </c>
      <c r="K5" s="8">
        <v>98.75</v>
      </c>
    </row>
    <row r="6" ht="14.25" spans="1:11">
      <c r="A6" s="5">
        <v>4</v>
      </c>
      <c r="B6" s="38" t="s">
        <v>21</v>
      </c>
      <c r="C6" s="6" t="s">
        <v>22</v>
      </c>
      <c r="D6" s="7">
        <v>85.68</v>
      </c>
      <c r="F6" s="5">
        <v>4</v>
      </c>
      <c r="G6" s="38" t="s">
        <v>21</v>
      </c>
      <c r="H6" s="6" t="s">
        <v>22</v>
      </c>
      <c r="I6" s="8">
        <v>85.68</v>
      </c>
      <c r="J6" s="9">
        <v>12.6</v>
      </c>
      <c r="K6" s="8">
        <v>98.28</v>
      </c>
    </row>
    <row r="7" ht="14.25" spans="1:11">
      <c r="A7" s="5">
        <v>5</v>
      </c>
      <c r="B7" s="38" t="s">
        <v>36</v>
      </c>
      <c r="C7" s="6" t="s">
        <v>37</v>
      </c>
      <c r="D7" s="7">
        <v>85.53</v>
      </c>
      <c r="F7" s="5">
        <v>5</v>
      </c>
      <c r="G7" s="38" t="s">
        <v>25</v>
      </c>
      <c r="H7" s="6" t="s">
        <v>26</v>
      </c>
      <c r="I7" s="8">
        <v>82.1</v>
      </c>
      <c r="J7" s="9">
        <v>13.9</v>
      </c>
      <c r="K7" s="8">
        <v>96</v>
      </c>
    </row>
    <row r="8" ht="14.25" spans="1:11">
      <c r="A8" s="5">
        <v>6</v>
      </c>
      <c r="B8" s="38" t="s">
        <v>17</v>
      </c>
      <c r="C8" s="6" t="s">
        <v>18</v>
      </c>
      <c r="D8" s="7">
        <v>84.95</v>
      </c>
      <c r="F8" s="5">
        <v>6</v>
      </c>
      <c r="G8" s="38" t="s">
        <v>29</v>
      </c>
      <c r="H8" s="6" t="s">
        <v>30</v>
      </c>
      <c r="I8" s="8">
        <v>78.6</v>
      </c>
      <c r="J8" s="9">
        <v>14.7</v>
      </c>
      <c r="K8" s="8">
        <v>93.3</v>
      </c>
    </row>
    <row r="9" ht="14.25" spans="1:11">
      <c r="A9" s="5">
        <v>7</v>
      </c>
      <c r="B9" s="38" t="s">
        <v>47</v>
      </c>
      <c r="C9" s="6" t="s">
        <v>48</v>
      </c>
      <c r="D9" s="7">
        <v>84.38</v>
      </c>
      <c r="F9" s="5">
        <v>7</v>
      </c>
      <c r="G9" s="38" t="s">
        <v>33</v>
      </c>
      <c r="H9" s="6" t="s">
        <v>34</v>
      </c>
      <c r="I9" s="8">
        <v>86.43</v>
      </c>
      <c r="J9" s="9">
        <v>5.5</v>
      </c>
      <c r="K9" s="8">
        <v>91.93</v>
      </c>
    </row>
    <row r="10" ht="14.25" spans="1:11">
      <c r="A10" s="5">
        <v>8</v>
      </c>
      <c r="B10" s="38" t="s">
        <v>59</v>
      </c>
      <c r="C10" s="6" t="s">
        <v>60</v>
      </c>
      <c r="D10" s="7">
        <v>82.6</v>
      </c>
      <c r="F10" s="5">
        <v>8</v>
      </c>
      <c r="G10" s="38" t="s">
        <v>36</v>
      </c>
      <c r="H10" s="6" t="s">
        <v>37</v>
      </c>
      <c r="I10" s="8">
        <v>85.53</v>
      </c>
      <c r="J10" s="9">
        <v>4</v>
      </c>
      <c r="K10" s="8">
        <v>89.53</v>
      </c>
    </row>
    <row r="11" ht="14.25" spans="1:11">
      <c r="A11" s="5">
        <v>9</v>
      </c>
      <c r="B11" s="38" t="s">
        <v>55</v>
      </c>
      <c r="C11" s="6" t="s">
        <v>56</v>
      </c>
      <c r="D11" s="7">
        <v>82.58</v>
      </c>
      <c r="F11" s="5">
        <v>9</v>
      </c>
      <c r="G11" s="38" t="s">
        <v>39</v>
      </c>
      <c r="H11" s="6" t="s">
        <v>40</v>
      </c>
      <c r="I11" s="8">
        <v>80.7</v>
      </c>
      <c r="J11" s="9">
        <v>8.5</v>
      </c>
      <c r="K11" s="8">
        <v>89.2</v>
      </c>
    </row>
    <row r="12" ht="14.25" spans="1:11">
      <c r="A12" s="5">
        <v>10</v>
      </c>
      <c r="B12" s="38" t="s">
        <v>53</v>
      </c>
      <c r="C12" s="6" t="s">
        <v>54</v>
      </c>
      <c r="D12" s="7">
        <v>82.53</v>
      </c>
      <c r="F12" s="5">
        <v>10</v>
      </c>
      <c r="G12" s="38" t="s">
        <v>43</v>
      </c>
      <c r="H12" s="6" t="s">
        <v>44</v>
      </c>
      <c r="I12" s="8">
        <v>81.48</v>
      </c>
      <c r="J12" s="9">
        <v>7.4</v>
      </c>
      <c r="K12" s="8">
        <v>88.88</v>
      </c>
    </row>
    <row r="13" ht="14.25" spans="1:11">
      <c r="A13" s="5">
        <v>11</v>
      </c>
      <c r="B13" s="38" t="s">
        <v>25</v>
      </c>
      <c r="C13" s="6" t="s">
        <v>26</v>
      </c>
      <c r="D13" s="7">
        <v>82.1</v>
      </c>
      <c r="F13" s="5">
        <v>11</v>
      </c>
      <c r="G13" s="38" t="s">
        <v>47</v>
      </c>
      <c r="H13" s="6" t="s">
        <v>48</v>
      </c>
      <c r="I13" s="8">
        <v>84.38</v>
      </c>
      <c r="J13" s="9">
        <v>4.5</v>
      </c>
      <c r="K13" s="8">
        <v>88.88</v>
      </c>
    </row>
    <row r="14" ht="14.25" spans="1:11">
      <c r="A14" s="5">
        <v>12</v>
      </c>
      <c r="B14" s="38" t="s">
        <v>70</v>
      </c>
      <c r="C14" s="6" t="s">
        <v>71</v>
      </c>
      <c r="D14" s="7">
        <v>81.58</v>
      </c>
      <c r="F14" s="5">
        <v>12</v>
      </c>
      <c r="G14" s="38" t="s">
        <v>50</v>
      </c>
      <c r="H14" s="6" t="s">
        <v>51</v>
      </c>
      <c r="I14" s="8">
        <v>77.73</v>
      </c>
      <c r="J14" s="9">
        <v>10.1</v>
      </c>
      <c r="K14" s="8">
        <v>87.83</v>
      </c>
    </row>
    <row r="15" ht="14.25" spans="1:11">
      <c r="A15" s="5">
        <v>13</v>
      </c>
      <c r="B15" s="38" t="s">
        <v>43</v>
      </c>
      <c r="C15" s="6" t="s">
        <v>44</v>
      </c>
      <c r="D15" s="7">
        <v>81.48</v>
      </c>
      <c r="F15" s="5">
        <v>13</v>
      </c>
      <c r="G15" s="38" t="s">
        <v>53</v>
      </c>
      <c r="H15" s="6" t="s">
        <v>54</v>
      </c>
      <c r="I15" s="8">
        <v>82.53</v>
      </c>
      <c r="J15" s="9">
        <v>5</v>
      </c>
      <c r="K15" s="8">
        <v>87.53</v>
      </c>
    </row>
    <row r="16" ht="14.25" spans="1:11">
      <c r="A16" s="5">
        <v>14</v>
      </c>
      <c r="B16" s="38" t="s">
        <v>39</v>
      </c>
      <c r="C16" s="6" t="s">
        <v>40</v>
      </c>
      <c r="D16" s="7">
        <v>80.7</v>
      </c>
      <c r="F16" s="5">
        <v>14</v>
      </c>
      <c r="G16" s="38" t="s">
        <v>55</v>
      </c>
      <c r="H16" s="6" t="s">
        <v>56</v>
      </c>
      <c r="I16" s="8">
        <v>82.58</v>
      </c>
      <c r="J16" s="9">
        <v>4.9</v>
      </c>
      <c r="K16" s="8">
        <v>87.48</v>
      </c>
    </row>
    <row r="17" ht="14.25" spans="1:11">
      <c r="A17" s="5">
        <v>15</v>
      </c>
      <c r="B17" s="38" t="s">
        <v>72</v>
      </c>
      <c r="C17" s="6" t="s">
        <v>73</v>
      </c>
      <c r="D17" s="7">
        <v>80.68</v>
      </c>
      <c r="F17" s="5">
        <v>15</v>
      </c>
      <c r="G17" s="38" t="s">
        <v>59</v>
      </c>
      <c r="H17" s="6" t="s">
        <v>60</v>
      </c>
      <c r="I17" s="8">
        <v>82.6</v>
      </c>
      <c r="J17" s="9">
        <v>4.4</v>
      </c>
      <c r="K17" s="8">
        <v>87</v>
      </c>
    </row>
    <row r="18" ht="14.25" spans="1:11">
      <c r="A18" s="5">
        <v>16</v>
      </c>
      <c r="B18" s="38" t="s">
        <v>78</v>
      </c>
      <c r="C18" s="6" t="s">
        <v>79</v>
      </c>
      <c r="D18" s="7">
        <v>80.4</v>
      </c>
      <c r="F18" s="5">
        <v>16</v>
      </c>
      <c r="G18" s="38" t="s">
        <v>62</v>
      </c>
      <c r="H18" s="6" t="s">
        <v>63</v>
      </c>
      <c r="I18" s="8">
        <v>78.2</v>
      </c>
      <c r="J18" s="9">
        <v>8.7</v>
      </c>
      <c r="K18" s="8">
        <v>86.9</v>
      </c>
    </row>
    <row r="19" ht="14.25" spans="1:11">
      <c r="A19" s="5">
        <v>17</v>
      </c>
      <c r="B19" s="38" t="s">
        <v>66</v>
      </c>
      <c r="C19" s="6" t="s">
        <v>67</v>
      </c>
      <c r="D19" s="7">
        <v>80.03</v>
      </c>
      <c r="F19" s="5">
        <v>17</v>
      </c>
      <c r="G19" s="38" t="s">
        <v>66</v>
      </c>
      <c r="H19" s="6" t="s">
        <v>67</v>
      </c>
      <c r="I19" s="8">
        <v>80.03</v>
      </c>
      <c r="J19" s="9">
        <v>6.6</v>
      </c>
      <c r="K19" s="8">
        <v>86.63</v>
      </c>
    </row>
    <row r="20" ht="14.25" spans="1:11">
      <c r="A20" s="5">
        <v>18</v>
      </c>
      <c r="B20" s="38" t="s">
        <v>80</v>
      </c>
      <c r="C20" s="6" t="s">
        <v>81</v>
      </c>
      <c r="D20" s="7">
        <v>79.78</v>
      </c>
      <c r="F20" s="5">
        <v>18</v>
      </c>
      <c r="G20" s="38" t="s">
        <v>70</v>
      </c>
      <c r="H20" s="6" t="s">
        <v>71</v>
      </c>
      <c r="I20" s="8">
        <v>81.58</v>
      </c>
      <c r="J20" s="9">
        <v>3.5</v>
      </c>
      <c r="K20" s="8">
        <v>85.08</v>
      </c>
    </row>
    <row r="21" ht="14.25" spans="1:11">
      <c r="A21" s="5">
        <v>19</v>
      </c>
      <c r="B21" s="38" t="s">
        <v>84</v>
      </c>
      <c r="C21" s="6" t="s">
        <v>85</v>
      </c>
      <c r="D21" s="7">
        <v>79.65</v>
      </c>
      <c r="F21" s="5">
        <v>19</v>
      </c>
      <c r="G21" s="38" t="s">
        <v>72</v>
      </c>
      <c r="H21" s="6" t="s">
        <v>73</v>
      </c>
      <c r="I21" s="8">
        <v>80.68</v>
      </c>
      <c r="J21" s="9">
        <v>4.3</v>
      </c>
      <c r="K21" s="8">
        <v>84.98</v>
      </c>
    </row>
    <row r="22" ht="14.25" spans="1:11">
      <c r="A22" s="5">
        <v>20</v>
      </c>
      <c r="B22" s="38" t="s">
        <v>29</v>
      </c>
      <c r="C22" s="6" t="s">
        <v>30</v>
      </c>
      <c r="D22" s="7">
        <v>78.6</v>
      </c>
      <c r="F22" s="5">
        <v>20</v>
      </c>
      <c r="G22" s="38" t="s">
        <v>75</v>
      </c>
      <c r="H22" s="6" t="s">
        <v>76</v>
      </c>
      <c r="I22" s="8">
        <v>78.08</v>
      </c>
      <c r="J22" s="9">
        <v>6.5</v>
      </c>
      <c r="K22" s="8">
        <v>84.58</v>
      </c>
    </row>
    <row r="23" ht="14.25" spans="1:11">
      <c r="A23" s="5">
        <v>21</v>
      </c>
      <c r="B23" s="38" t="s">
        <v>86</v>
      </c>
      <c r="C23" s="6" t="s">
        <v>87</v>
      </c>
      <c r="D23" s="7">
        <v>78.45</v>
      </c>
      <c r="F23" s="5">
        <v>21</v>
      </c>
      <c r="G23" s="38" t="s">
        <v>78</v>
      </c>
      <c r="H23" s="6" t="s">
        <v>79</v>
      </c>
      <c r="I23" s="8">
        <v>80.4</v>
      </c>
      <c r="J23" s="9">
        <v>4</v>
      </c>
      <c r="K23" s="8">
        <v>84.4</v>
      </c>
    </row>
    <row r="24" ht="14.25" spans="1:11">
      <c r="A24" s="5">
        <v>22</v>
      </c>
      <c r="B24" s="38" t="s">
        <v>82</v>
      </c>
      <c r="C24" s="6" t="s">
        <v>83</v>
      </c>
      <c r="D24" s="7">
        <v>78.4</v>
      </c>
      <c r="F24" s="5">
        <v>22</v>
      </c>
      <c r="G24" s="38" t="s">
        <v>80</v>
      </c>
      <c r="H24" s="6" t="s">
        <v>81</v>
      </c>
      <c r="I24" s="8">
        <v>79.78</v>
      </c>
      <c r="J24" s="9">
        <v>4</v>
      </c>
      <c r="K24" s="8">
        <v>83.78</v>
      </c>
    </row>
    <row r="25" ht="14.25" spans="1:11">
      <c r="A25" s="5">
        <v>23</v>
      </c>
      <c r="B25" s="38" t="s">
        <v>62</v>
      </c>
      <c r="C25" s="6" t="s">
        <v>63</v>
      </c>
      <c r="D25" s="7">
        <v>78.2</v>
      </c>
      <c r="F25" s="5">
        <v>23</v>
      </c>
      <c r="G25" s="38" t="s">
        <v>82</v>
      </c>
      <c r="H25" s="6" t="s">
        <v>83</v>
      </c>
      <c r="I25" s="8">
        <v>78.4</v>
      </c>
      <c r="J25" s="9">
        <v>4</v>
      </c>
      <c r="K25" s="8">
        <v>82.4</v>
      </c>
    </row>
    <row r="26" ht="14.25" spans="1:11">
      <c r="A26" s="5">
        <v>24</v>
      </c>
      <c r="B26" s="38" t="s">
        <v>75</v>
      </c>
      <c r="C26" s="6" t="s">
        <v>76</v>
      </c>
      <c r="D26" s="7">
        <v>78.08</v>
      </c>
      <c r="F26" s="5">
        <v>24</v>
      </c>
      <c r="G26" s="38" t="s">
        <v>84</v>
      </c>
      <c r="H26" s="6" t="s">
        <v>85</v>
      </c>
      <c r="I26" s="8">
        <v>79.65</v>
      </c>
      <c r="J26" s="9">
        <v>2.5</v>
      </c>
      <c r="K26" s="8">
        <v>82.15</v>
      </c>
    </row>
    <row r="27" ht="14.25" spans="1:11">
      <c r="A27" s="5">
        <v>25</v>
      </c>
      <c r="B27" s="38" t="s">
        <v>50</v>
      </c>
      <c r="C27" s="6" t="s">
        <v>51</v>
      </c>
      <c r="D27" s="7">
        <v>77.73</v>
      </c>
      <c r="F27" s="5">
        <v>25</v>
      </c>
      <c r="G27" s="38" t="s">
        <v>86</v>
      </c>
      <c r="H27" s="6" t="s">
        <v>87</v>
      </c>
      <c r="I27" s="8">
        <v>78.45</v>
      </c>
      <c r="J27" s="9">
        <v>3</v>
      </c>
      <c r="K27" s="8">
        <v>81.45</v>
      </c>
    </row>
    <row r="28" ht="14.25" spans="1:11">
      <c r="A28" s="5">
        <v>26</v>
      </c>
      <c r="B28" s="38" t="s">
        <v>89</v>
      </c>
      <c r="C28" s="6" t="s">
        <v>90</v>
      </c>
      <c r="D28" s="7">
        <v>75.05</v>
      </c>
      <c r="F28" s="5">
        <v>26</v>
      </c>
      <c r="G28" s="38" t="s">
        <v>89</v>
      </c>
      <c r="H28" s="6" t="s">
        <v>90</v>
      </c>
      <c r="I28" s="8">
        <v>75.05</v>
      </c>
      <c r="J28" s="9">
        <v>5</v>
      </c>
      <c r="K28" s="8">
        <v>80.05</v>
      </c>
    </row>
    <row r="29" ht="14.25" spans="1:11">
      <c r="A29" s="5">
        <v>27</v>
      </c>
      <c r="B29" s="38" t="s">
        <v>92</v>
      </c>
      <c r="C29" s="6" t="s">
        <v>93</v>
      </c>
      <c r="D29" s="7">
        <v>70.48</v>
      </c>
      <c r="F29" s="5">
        <v>27</v>
      </c>
      <c r="G29" s="38" t="s">
        <v>92</v>
      </c>
      <c r="H29" s="6" t="s">
        <v>93</v>
      </c>
      <c r="I29" s="8">
        <v>70.48</v>
      </c>
      <c r="J29" s="9">
        <v>5</v>
      </c>
      <c r="K29" s="8">
        <v>75.48</v>
      </c>
    </row>
    <row r="30" ht="14.25" spans="1:11">
      <c r="A30" s="5">
        <v>28</v>
      </c>
      <c r="B30" s="38" t="s">
        <v>95</v>
      </c>
      <c r="C30" s="6" t="s">
        <v>96</v>
      </c>
      <c r="D30" s="7">
        <v>68.25</v>
      </c>
      <c r="F30" s="5">
        <v>28</v>
      </c>
      <c r="G30" s="38" t="s">
        <v>95</v>
      </c>
      <c r="H30" s="6" t="s">
        <v>96</v>
      </c>
      <c r="I30" s="8">
        <v>68.25</v>
      </c>
      <c r="J30" s="9">
        <v>-4</v>
      </c>
      <c r="K30" s="8">
        <v>64.25</v>
      </c>
    </row>
  </sheetData>
  <mergeCells count="2">
    <mergeCell ref="A1:D1"/>
    <mergeCell ref="F1:K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综合测评表</vt:lpstr>
      <vt:lpstr>成绩表</vt:lpstr>
      <vt:lpstr>成绩与综合测评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dcterms:created xsi:type="dcterms:W3CDTF">2016-09-13T01:12:00Z</dcterms:created>
  <dcterms:modified xsi:type="dcterms:W3CDTF">2016-10-12T00:31:47Z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