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 activeTab="2"/>
  </bookViews>
  <sheets>
    <sheet name="成绩表" sheetId="1" r:id="rId1"/>
    <sheet name="综合测评" sheetId="2" r:id="rId2"/>
    <sheet name="成绩及综合测评排名" sheetId="3" r:id="rId3"/>
  </sheets>
  <calcPr calcId="144525"/>
</workbook>
</file>

<file path=xl/sharedStrings.xml><?xml version="1.0" encoding="utf-8"?>
<sst xmlns="http://schemas.openxmlformats.org/spreadsheetml/2006/main" count="261">
  <si>
    <t>外131-2 2015-2016学年学习成绩一览表</t>
  </si>
  <si>
    <t xml:space="preserve">课程  </t>
  </si>
  <si>
    <t xml:space="preserve">课程号   </t>
  </si>
  <si>
    <t xml:space="preserve">101000031         </t>
  </si>
  <si>
    <t xml:space="preserve">542010081         </t>
  </si>
  <si>
    <t xml:space="preserve">542010091         </t>
  </si>
  <si>
    <t xml:space="preserve">542010101         </t>
  </si>
  <si>
    <t xml:space="preserve">542010151         </t>
  </si>
  <si>
    <t xml:space="preserve">542110012         </t>
  </si>
  <si>
    <t xml:space="preserve">542210032         </t>
  </si>
  <si>
    <t xml:space="preserve">543010051         </t>
  </si>
  <si>
    <t xml:space="preserve">543010101         </t>
  </si>
  <si>
    <t xml:space="preserve">542210022         </t>
  </si>
  <si>
    <t xml:space="preserve">543010201         </t>
  </si>
  <si>
    <t xml:space="preserve">543010261         </t>
  </si>
  <si>
    <t xml:space="preserve">543010041         </t>
  </si>
  <si>
    <t xml:space="preserve">543010061         </t>
  </si>
  <si>
    <t xml:space="preserve">542210042         </t>
  </si>
  <si>
    <t xml:space="preserve">542010111         </t>
  </si>
  <si>
    <t xml:space="preserve">542010121         </t>
  </si>
  <si>
    <t xml:space="preserve">542210012         </t>
  </si>
  <si>
    <t xml:space="preserve">543010011         </t>
  </si>
  <si>
    <t xml:space="preserve">543010021         </t>
  </si>
  <si>
    <t xml:space="preserve">543010111         </t>
  </si>
  <si>
    <t xml:space="preserve">544010061         </t>
  </si>
  <si>
    <t xml:space="preserve">543010211         </t>
  </si>
  <si>
    <t xml:space="preserve">543010251         </t>
  </si>
  <si>
    <t xml:space="preserve">543010291         </t>
  </si>
  <si>
    <t xml:space="preserve">543010071         </t>
  </si>
  <si>
    <t xml:space="preserve">543010081         </t>
  </si>
  <si>
    <t xml:space="preserve">543010091         </t>
  </si>
  <si>
    <t xml:space="preserve">101000042         </t>
  </si>
  <si>
    <t>平均成绩</t>
  </si>
  <si>
    <t>排名</t>
  </si>
  <si>
    <t xml:space="preserve">课程名   </t>
  </si>
  <si>
    <t xml:space="preserve">社会实践    </t>
  </si>
  <si>
    <t xml:space="preserve">语言学概论     </t>
  </si>
  <si>
    <t xml:space="preserve">英国文学史及选读        </t>
  </si>
  <si>
    <t xml:space="preserve">翻译理论与实践       </t>
  </si>
  <si>
    <t xml:space="preserve">学术论文写作      </t>
  </si>
  <si>
    <t xml:space="preserve">高级英语（1）       </t>
  </si>
  <si>
    <t xml:space="preserve">二外（德语）（2）         </t>
  </si>
  <si>
    <t xml:space="preserve">英语小说选读      </t>
  </si>
  <si>
    <t xml:space="preserve">英语词汇学     </t>
  </si>
  <si>
    <t xml:space="preserve">二外（法语）（2）         </t>
  </si>
  <si>
    <t xml:space="preserve">文学翻译    </t>
  </si>
  <si>
    <t xml:space="preserve">商务英语翻译      </t>
  </si>
  <si>
    <t xml:space="preserve">经济学导论     </t>
  </si>
  <si>
    <t xml:space="preserve">市场营销学     </t>
  </si>
  <si>
    <t xml:space="preserve">二外（日语）（2）         </t>
  </si>
  <si>
    <t xml:space="preserve">口译理论与实践       </t>
  </si>
  <si>
    <t xml:space="preserve">美国文学史及选读        </t>
  </si>
  <si>
    <t xml:space="preserve">高级英语（2）       </t>
  </si>
  <si>
    <t xml:space="preserve">英语语言学     </t>
  </si>
  <si>
    <t xml:space="preserve">英美现代主义文学        </t>
  </si>
  <si>
    <t xml:space="preserve">英汉对比语言学       </t>
  </si>
  <si>
    <t xml:space="preserve">技能拓展2     </t>
  </si>
  <si>
    <t xml:space="preserve">旅游翻译    </t>
  </si>
  <si>
    <t xml:space="preserve">翻译批评与赏析       </t>
  </si>
  <si>
    <t xml:space="preserve">英汉听译    </t>
  </si>
  <si>
    <t xml:space="preserve">国际商务文化与礼仪         </t>
  </si>
  <si>
    <t xml:space="preserve">商务英语口译      </t>
  </si>
  <si>
    <t xml:space="preserve">生涯规划与就业指导(下)            </t>
  </si>
  <si>
    <t xml:space="preserve">学生  </t>
  </si>
  <si>
    <t xml:space="preserve">学  分    </t>
  </si>
  <si>
    <t xml:space="preserve">2 </t>
  </si>
  <si>
    <t xml:space="preserve">4 </t>
  </si>
  <si>
    <t xml:space="preserve">1 </t>
  </si>
  <si>
    <t xml:space="preserve">学  号    </t>
  </si>
  <si>
    <t xml:space="preserve">姓  名    </t>
  </si>
  <si>
    <t xml:space="preserve">201254501303            </t>
  </si>
  <si>
    <t xml:space="preserve">郭良萍   </t>
  </si>
  <si>
    <t xml:space="preserve">92.0    </t>
  </si>
  <si>
    <t xml:space="preserve">73.0    </t>
  </si>
  <si>
    <t xml:space="preserve">66.0    </t>
  </si>
  <si>
    <t xml:space="preserve">75.0    </t>
  </si>
  <si>
    <t xml:space="preserve">86.0    </t>
  </si>
  <si>
    <t xml:space="preserve">72.0    </t>
  </si>
  <si>
    <t xml:space="preserve">77.0    </t>
  </si>
  <si>
    <t xml:space="preserve">60.0    </t>
  </si>
  <si>
    <t xml:space="preserve">91.0    </t>
  </si>
  <si>
    <t xml:space="preserve">70.0    </t>
  </si>
  <si>
    <t xml:space="preserve">68.0    </t>
  </si>
  <si>
    <t xml:space="preserve">76.0    </t>
  </si>
  <si>
    <t xml:space="preserve">85.0    </t>
  </si>
  <si>
    <t xml:space="preserve">81.0    </t>
  </si>
  <si>
    <t xml:space="preserve">201354501201            </t>
  </si>
  <si>
    <t xml:space="preserve">毕崇洋   </t>
  </si>
  <si>
    <t xml:space="preserve">88.0    </t>
  </si>
  <si>
    <t xml:space="preserve">97.0    </t>
  </si>
  <si>
    <t xml:space="preserve">84.0    </t>
  </si>
  <si>
    <t xml:space="preserve">78.0    </t>
  </si>
  <si>
    <t xml:space="preserve">96.0    </t>
  </si>
  <si>
    <t xml:space="preserve">93.0    </t>
  </si>
  <si>
    <t xml:space="preserve">87.0    </t>
  </si>
  <si>
    <t xml:space="preserve">90.0    </t>
  </si>
  <si>
    <t xml:space="preserve">201354501202            </t>
  </si>
  <si>
    <t xml:space="preserve">蔡刘伟   </t>
  </si>
  <si>
    <t xml:space="preserve">89.0    </t>
  </si>
  <si>
    <t xml:space="preserve">82.0    </t>
  </si>
  <si>
    <t xml:space="preserve">74.0    </t>
  </si>
  <si>
    <t xml:space="preserve">95.0    </t>
  </si>
  <si>
    <t xml:space="preserve">201354501203            </t>
  </si>
  <si>
    <t xml:space="preserve">曹宇  </t>
  </si>
  <si>
    <t xml:space="preserve">67.0    </t>
  </si>
  <si>
    <t xml:space="preserve">69.0    </t>
  </si>
  <si>
    <t xml:space="preserve">80.0    </t>
  </si>
  <si>
    <t xml:space="preserve">64.0    </t>
  </si>
  <si>
    <t xml:space="preserve">201354501204            </t>
  </si>
  <si>
    <t xml:space="preserve">丁蕾  </t>
  </si>
  <si>
    <t xml:space="preserve">94.0    </t>
  </si>
  <si>
    <t xml:space="preserve">71.0    </t>
  </si>
  <si>
    <t xml:space="preserve">201354501205            </t>
  </si>
  <si>
    <t xml:space="preserve">丰铭含   </t>
  </si>
  <si>
    <t xml:space="preserve">83.0    </t>
  </si>
  <si>
    <t xml:space="preserve">201354501206            </t>
  </si>
  <si>
    <t xml:space="preserve">龚颖  </t>
  </si>
  <si>
    <t xml:space="preserve">201354501207            </t>
  </si>
  <si>
    <t xml:space="preserve">贾惠颖   </t>
  </si>
  <si>
    <t xml:space="preserve">79.0    </t>
  </si>
  <si>
    <t xml:space="preserve">201354501208            </t>
  </si>
  <si>
    <t xml:space="preserve">姜雯雯   </t>
  </si>
  <si>
    <t xml:space="preserve">201354501209            </t>
  </si>
  <si>
    <t xml:space="preserve">李思瑶   </t>
  </si>
  <si>
    <t xml:space="preserve">63.0    </t>
  </si>
  <si>
    <t xml:space="preserve">49.0    </t>
  </si>
  <si>
    <t xml:space="preserve">201354501210            </t>
  </si>
  <si>
    <t xml:space="preserve">梁凯悦   </t>
  </si>
  <si>
    <t xml:space="preserve">0 </t>
  </si>
  <si>
    <t xml:space="preserve">32.0    </t>
  </si>
  <si>
    <t xml:space="preserve">65.0    </t>
  </si>
  <si>
    <t xml:space="preserve">201354501211            </t>
  </si>
  <si>
    <t xml:space="preserve">林霜娜   </t>
  </si>
  <si>
    <t xml:space="preserve">201354501212            </t>
  </si>
  <si>
    <t xml:space="preserve">伦冠彤   </t>
  </si>
  <si>
    <t xml:space="preserve">62.0    </t>
  </si>
  <si>
    <t xml:space="preserve">201354501213            </t>
  </si>
  <si>
    <t xml:space="preserve">马进丽   </t>
  </si>
  <si>
    <t xml:space="preserve">201354501214            </t>
  </si>
  <si>
    <t xml:space="preserve">牛育娟   </t>
  </si>
  <si>
    <t xml:space="preserve">201354501215            </t>
  </si>
  <si>
    <t xml:space="preserve">潘亚鑫   </t>
  </si>
  <si>
    <t xml:space="preserve">201354501216            </t>
  </si>
  <si>
    <t xml:space="preserve">隋智帆   </t>
  </si>
  <si>
    <t xml:space="preserve">201354501217            </t>
  </si>
  <si>
    <t xml:space="preserve">孙悦  </t>
  </si>
  <si>
    <t xml:space="preserve">201354501218            </t>
  </si>
  <si>
    <t xml:space="preserve">王佳艺   </t>
  </si>
  <si>
    <t xml:space="preserve">201354501219            </t>
  </si>
  <si>
    <t xml:space="preserve">王俊茹   </t>
  </si>
  <si>
    <t xml:space="preserve">201354501220            </t>
  </si>
  <si>
    <t xml:space="preserve">王梦迪   </t>
  </si>
  <si>
    <t xml:space="preserve">201354501221            </t>
  </si>
  <si>
    <t xml:space="preserve">王晓楠   </t>
  </si>
  <si>
    <t xml:space="preserve">201354501222            </t>
  </si>
  <si>
    <t xml:space="preserve">王晔  </t>
  </si>
  <si>
    <t xml:space="preserve">46.0    </t>
  </si>
  <si>
    <t xml:space="preserve">201354501223            </t>
  </si>
  <si>
    <t xml:space="preserve">王乙静   </t>
  </si>
  <si>
    <t xml:space="preserve">57.0    </t>
  </si>
  <si>
    <t xml:space="preserve">201354501224            </t>
  </si>
  <si>
    <t xml:space="preserve">王颖  </t>
  </si>
  <si>
    <t xml:space="preserve">201354501225            </t>
  </si>
  <si>
    <t xml:space="preserve">王渊  </t>
  </si>
  <si>
    <t xml:space="preserve">201354501226            </t>
  </si>
  <si>
    <t xml:space="preserve">魏明慧   </t>
  </si>
  <si>
    <t xml:space="preserve">201354501227            </t>
  </si>
  <si>
    <t xml:space="preserve">夏新月   </t>
  </si>
  <si>
    <t xml:space="preserve">201354501228            </t>
  </si>
  <si>
    <t xml:space="preserve">徐荣  </t>
  </si>
  <si>
    <t xml:space="preserve">201354501229            </t>
  </si>
  <si>
    <t xml:space="preserve">杨清  </t>
  </si>
  <si>
    <t xml:space="preserve">58.0    </t>
  </si>
  <si>
    <t xml:space="preserve">201354501230            </t>
  </si>
  <si>
    <t xml:space="preserve">臧凯强   </t>
  </si>
  <si>
    <t xml:space="preserve">37.0    </t>
  </si>
  <si>
    <t xml:space="preserve">41.0    </t>
  </si>
  <si>
    <t xml:space="preserve">201354501231            </t>
  </si>
  <si>
    <t xml:space="preserve">张慧  </t>
  </si>
  <si>
    <t xml:space="preserve">201354501232            </t>
  </si>
  <si>
    <t xml:space="preserve">张潇潇   </t>
  </si>
  <si>
    <t xml:space="preserve">99.0    </t>
  </si>
  <si>
    <t xml:space="preserve">201354501233            </t>
  </si>
  <si>
    <t xml:space="preserve">张悦  </t>
  </si>
  <si>
    <t>外131-2班 2015-2016学年综合测评表</t>
  </si>
  <si>
    <t>本学年加分项目及加分</t>
  </si>
  <si>
    <t>减分</t>
  </si>
  <si>
    <t>本学年最终加（减）分</t>
  </si>
  <si>
    <t>综合成绩</t>
  </si>
  <si>
    <t>综合排名</t>
  </si>
  <si>
    <t>校级社会实践优秀论文三等奖0.6分，校级社会实践优秀学生1分</t>
  </si>
  <si>
    <t>计算机二级1分，校级优秀共青团员1分，校级“梦回花聚”话剧三等奖0.6分，生活委员1分，全国大学生英语竞赛校园级三等奖0.6分</t>
  </si>
  <si>
    <t>国家心理咨询师证书0.5分</t>
  </si>
  <si>
    <t>计算机二级1分，校级优秀社会实践论文三等奖0.6分，校级“梦回花聚”话剧三等奖0.6分</t>
  </si>
  <si>
    <t>校级优秀共青团员1分，校级自强不息先进个人1分，校级优秀教学工作学生信息员1分，校级社会实践优秀学生1分，校级社会实践优秀论文三等奖0.6分，校级话剧三等奖0.6分，科创（合作）0.25分，班长2.4分</t>
  </si>
  <si>
    <t>计算机二级1分，校级话剧0.6分</t>
  </si>
  <si>
    <t>外研社辩论赛校园选拔赛二等奖0.8分，全国大学生英语竞赛校园级三等奖0.6分</t>
  </si>
  <si>
    <t>教师资格证0.5分</t>
  </si>
  <si>
    <t>挂科-1分</t>
  </si>
  <si>
    <t>普通话证书0.5分，组织委员1分</t>
  </si>
  <si>
    <t>普通话证书0.5分，社区党工委学生干部1分，宣传委员0.5分</t>
  </si>
  <si>
    <t>校级话剧0.6分，21世纪可口可乐杯全国英语演讲比赛校园选拔赛三等奖0.6分</t>
  </si>
  <si>
    <t>教师资格证0.5分，校级优秀共青团干部1分，校级社会实践优秀学生1分，校级话剧0.6分，院学生会副主席3分，团支书1.2分</t>
  </si>
  <si>
    <t>院级共青团干部0.5分，21世纪可口可乐杯全国英语演讲比赛校园选拔赛三等奖0.6分，校级话剧0.6分，BEC中级1.5分，篮球队0.7分，科创立项0.8分，学习委员1.6分</t>
  </si>
  <si>
    <t>校级话剧0.6分</t>
  </si>
  <si>
    <t>校级聆风烟园演讲比赛二等奖0.8分，21世纪可口可乐杯全国英语演讲比赛校园选拔赛一等奖1分，校级话剧0.6分，全国大学生英语竞赛校园级三等奖0.6分</t>
  </si>
  <si>
    <t>校级话剧0.6分，全国大学生英语竞赛校园级三等奖0.6分</t>
  </si>
  <si>
    <t>校级话剧0.6分，宿舍卫生加分0.5分</t>
  </si>
  <si>
    <t>院学生会副主席3分，校级啦啦操大赛三等奖0.6分，宿舍卫生0.5分，文艺委员0.5分</t>
  </si>
  <si>
    <t>外研社辩论赛校园选拔赛一等奖1分</t>
  </si>
  <si>
    <t>宿舍卫生0.5分</t>
  </si>
  <si>
    <t>校级话剧0.6分，宿舍卫生加分0.5分，省级优秀服务队1.5分</t>
  </si>
  <si>
    <t>21世纪可口可乐杯全国英语演讲比赛省级二等奖2分，“东和杯”国学经典外文翻译大赛市级一等奖1.5分，校级聆风烟园演讲比赛二等奖0.8分，省级科技外语大赛一等奖2.5分，全国大学生英语竞赛特等奖6分，省级高师竞赛二等奖2分，普通话证书0.5分，宿舍卫生（舍长）0.6分</t>
  </si>
  <si>
    <t>宿舍卫生（舍长）2.4分，普通话证书0.5分，校级话剧0.6分</t>
  </si>
  <si>
    <t>宿舍卫生2分</t>
  </si>
  <si>
    <t>宿舍卫生2分，校级话剧0.6分，心理委员1分</t>
  </si>
  <si>
    <t>足球队0.5分，体育委员1分</t>
  </si>
  <si>
    <t>宿舍卫生2分，普通话证书0.5分</t>
  </si>
  <si>
    <t>宿舍卫生2分，会计证0.5分，英协会长2.4分，校级优秀社团干部1分，校级社会实践优秀学生1分</t>
  </si>
  <si>
    <t>校级话剧0.6分，教师资格证0.5分，校级优秀共青团员1分，院级优秀青年志愿者0.5分，校级红色燃烧演讲比赛三等奖0.6分，普通话证书0.5分，宿舍卫生2分</t>
  </si>
  <si>
    <t>外131-2班成绩排名</t>
  </si>
  <si>
    <t>外131-2班综合测评排名</t>
  </si>
  <si>
    <t>名次</t>
  </si>
  <si>
    <t>学号</t>
  </si>
  <si>
    <t>姓名</t>
  </si>
  <si>
    <t>加分总计</t>
  </si>
  <si>
    <t>201354501232</t>
  </si>
  <si>
    <t>201354501226</t>
  </si>
  <si>
    <t>201354501216</t>
  </si>
  <si>
    <t>201354501224</t>
  </si>
  <si>
    <t>201354501215</t>
  </si>
  <si>
    <t>201354501219</t>
  </si>
  <si>
    <t>201354501201</t>
  </si>
  <si>
    <t>201354501206</t>
  </si>
  <si>
    <t>201354501233</t>
  </si>
  <si>
    <t>201354501218</t>
  </si>
  <si>
    <t>201354501205</t>
  </si>
  <si>
    <t>201354501204</t>
  </si>
  <si>
    <t>201354501213</t>
  </si>
  <si>
    <t>201354501207</t>
  </si>
  <si>
    <t>201354501202</t>
  </si>
  <si>
    <t>201354501214</t>
  </si>
  <si>
    <t>201354501220</t>
  </si>
  <si>
    <t>201354501208</t>
  </si>
  <si>
    <t>201354501229</t>
  </si>
  <si>
    <t>201354501217</t>
  </si>
  <si>
    <t>201354501228</t>
  </si>
  <si>
    <t>201354501227</t>
  </si>
  <si>
    <t>201354501231</t>
  </si>
  <si>
    <t>201354501225</t>
  </si>
  <si>
    <t>201354501222</t>
  </si>
  <si>
    <t>201354501211</t>
  </si>
  <si>
    <t>201354501203</t>
  </si>
  <si>
    <t>201354501223</t>
  </si>
  <si>
    <t>201254501303</t>
  </si>
  <si>
    <t>郭良萍</t>
  </si>
  <si>
    <t>201354501209</t>
  </si>
  <si>
    <t>201354501221</t>
  </si>
  <si>
    <t>201354501212</t>
  </si>
  <si>
    <t>201354501230</t>
  </si>
  <si>
    <t>201354501210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</si>
</sst>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  "/>
      <charset val="134"/>
    </font>
    <font>
      <sz val="9"/>
      <color indexed="8"/>
      <name val="宋体  "/>
      <charset val="0"/>
    </font>
    <font>
      <sz val="9"/>
      <name val="宋体  "/>
      <charset val="0"/>
    </font>
    <font>
      <b/>
      <sz val="24"/>
      <color theme="1"/>
      <name val="宋体"/>
      <charset val="134"/>
      <scheme val="minor"/>
    </font>
    <font>
      <i/>
      <sz val="9"/>
      <color indexed="8"/>
      <name val="宋体  "/>
      <charset val="0"/>
    </font>
    <font>
      <sz val="12"/>
      <color indexed="8"/>
      <name val="宋体  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5" borderId="6" applyNumberFormat="0" applyAlignment="0" applyProtection="0">
      <alignment vertical="center"/>
    </xf>
    <xf numFmtId="0" fontId="26" fillId="25" borderId="3" applyNumberFormat="0" applyAlignment="0" applyProtection="0">
      <alignment vertical="center"/>
    </xf>
    <xf numFmtId="0" fontId="22" fillId="27" borderId="7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0" borderId="0" applyFont="0" applyAlignment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NumberFormat="1" applyAlignment="1">
      <alignment vertical="center" wrapText="1"/>
    </xf>
    <xf numFmtId="176" fontId="0" fillId="0" borderId="1" xfId="0" applyNumberForma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176" fontId="0" fillId="0" borderId="1" xfId="0" applyNumberFormat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I39"/>
  <sheetViews>
    <sheetView topLeftCell="S1" workbookViewId="0">
      <selection activeCell="AI32" sqref="AI32"/>
    </sheetView>
  </sheetViews>
  <sheetFormatPr defaultColWidth="9" defaultRowHeight="13.5"/>
  <cols>
    <col min="1" max="1" width="8.375" customWidth="1"/>
    <col min="2" max="2" width="2.5" customWidth="1"/>
    <col min="3" max="3" width="1.125" customWidth="1"/>
    <col min="4" max="4" width="6.375" customWidth="1"/>
    <col min="5" max="5" width="6.25" customWidth="1"/>
    <col min="6" max="6" width="6.125" customWidth="1"/>
    <col min="10" max="10" width="7.875" customWidth="1"/>
    <col min="11" max="11" width="6.75" customWidth="1"/>
    <col min="14" max="14" width="8.875" customWidth="1"/>
    <col min="15" max="15" width="6.875" customWidth="1"/>
    <col min="17" max="17" width="7.125" customWidth="1"/>
    <col min="18" max="19" width="7.875" customWidth="1"/>
    <col min="26" max="26" width="7.625" customWidth="1"/>
    <col min="27" max="27" width="7.25" customWidth="1"/>
    <col min="29" max="29" width="6.25" customWidth="1"/>
    <col min="31" max="31" width="8.125" customWidth="1"/>
    <col min="32" max="32" width="13.3166666666667" style="14"/>
    <col min="33" max="33" width="10.5" style="14" customWidth="1"/>
    <col min="34" max="34" width="9" customWidth="1"/>
    <col min="35" max="35" width="6.75" customWidth="1"/>
  </cols>
  <sheetData>
    <row r="1" ht="31.5" spans="1:3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G1" s="18"/>
      <c r="AH1" s="15"/>
      <c r="AI1" s="15"/>
    </row>
    <row r="2" spans="1:35">
      <c r="A2" s="16"/>
      <c r="B2" s="16"/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0" t="s">
        <v>8</v>
      </c>
      <c r="K2" s="10" t="s">
        <v>9</v>
      </c>
      <c r="L2" s="10" t="s">
        <v>10</v>
      </c>
      <c r="M2" s="10" t="s">
        <v>11</v>
      </c>
      <c r="N2" s="10" t="s">
        <v>12</v>
      </c>
      <c r="O2" s="10" t="s">
        <v>13</v>
      </c>
      <c r="P2" s="10" t="s">
        <v>14</v>
      </c>
      <c r="Q2" s="10" t="s">
        <v>15</v>
      </c>
      <c r="R2" s="10" t="s">
        <v>16</v>
      </c>
      <c r="S2" s="10" t="s">
        <v>17</v>
      </c>
      <c r="T2" s="10" t="s">
        <v>18</v>
      </c>
      <c r="U2" s="10" t="s">
        <v>19</v>
      </c>
      <c r="V2" s="10" t="s">
        <v>20</v>
      </c>
      <c r="W2" s="10" t="s">
        <v>21</v>
      </c>
      <c r="X2" s="10" t="s">
        <v>22</v>
      </c>
      <c r="Y2" s="10" t="s">
        <v>23</v>
      </c>
      <c r="Z2" s="10" t="s">
        <v>24</v>
      </c>
      <c r="AA2" s="10" t="s">
        <v>25</v>
      </c>
      <c r="AB2" s="10" t="s">
        <v>26</v>
      </c>
      <c r="AC2" s="10" t="s">
        <v>27</v>
      </c>
      <c r="AD2" s="10" t="s">
        <v>28</v>
      </c>
      <c r="AE2" s="10" t="s">
        <v>29</v>
      </c>
      <c r="AF2" s="10" t="s">
        <v>30</v>
      </c>
      <c r="AG2" s="10" t="s">
        <v>31</v>
      </c>
      <c r="AH2" s="7" t="s">
        <v>32</v>
      </c>
      <c r="AI2" s="7" t="s">
        <v>33</v>
      </c>
    </row>
    <row r="3" spans="1:35">
      <c r="A3" s="16"/>
      <c r="B3" s="16"/>
      <c r="C3" s="16"/>
      <c r="D3" s="10" t="s">
        <v>34</v>
      </c>
      <c r="E3" s="12" t="s">
        <v>35</v>
      </c>
      <c r="F3" s="12" t="s">
        <v>36</v>
      </c>
      <c r="G3" s="12" t="s">
        <v>37</v>
      </c>
      <c r="H3" s="12" t="s">
        <v>38</v>
      </c>
      <c r="I3" s="12" t="s">
        <v>39</v>
      </c>
      <c r="J3" s="12" t="s">
        <v>40</v>
      </c>
      <c r="K3" s="12" t="s">
        <v>41</v>
      </c>
      <c r="L3" s="12" t="s">
        <v>42</v>
      </c>
      <c r="M3" s="12" t="s">
        <v>43</v>
      </c>
      <c r="N3" s="12" t="s">
        <v>44</v>
      </c>
      <c r="O3" s="12" t="s">
        <v>45</v>
      </c>
      <c r="P3" s="12" t="s">
        <v>46</v>
      </c>
      <c r="Q3" s="12" t="s">
        <v>47</v>
      </c>
      <c r="R3" s="12" t="s">
        <v>48</v>
      </c>
      <c r="S3" s="12" t="s">
        <v>49</v>
      </c>
      <c r="T3" s="12" t="s">
        <v>50</v>
      </c>
      <c r="U3" s="12" t="s">
        <v>51</v>
      </c>
      <c r="V3" s="12" t="s">
        <v>52</v>
      </c>
      <c r="W3" s="12" t="s">
        <v>53</v>
      </c>
      <c r="X3" s="12" t="s">
        <v>54</v>
      </c>
      <c r="Y3" s="12" t="s">
        <v>55</v>
      </c>
      <c r="Z3" s="12" t="s">
        <v>56</v>
      </c>
      <c r="AA3" s="12" t="s">
        <v>57</v>
      </c>
      <c r="AB3" s="12" t="s">
        <v>58</v>
      </c>
      <c r="AC3" s="12" t="s">
        <v>59</v>
      </c>
      <c r="AD3" s="12" t="s">
        <v>46</v>
      </c>
      <c r="AE3" s="12" t="s">
        <v>60</v>
      </c>
      <c r="AF3" s="12" t="s">
        <v>61</v>
      </c>
      <c r="AG3" s="12" t="s">
        <v>62</v>
      </c>
      <c r="AH3" s="7"/>
      <c r="AI3" s="7"/>
    </row>
    <row r="4" spans="1:35">
      <c r="A4" s="10" t="s">
        <v>63</v>
      </c>
      <c r="B4" s="10"/>
      <c r="C4" s="16"/>
      <c r="D4" s="10" t="s">
        <v>64</v>
      </c>
      <c r="E4" s="10" t="s">
        <v>65</v>
      </c>
      <c r="F4" s="10" t="s">
        <v>65</v>
      </c>
      <c r="G4" s="10" t="s">
        <v>65</v>
      </c>
      <c r="H4" s="10" t="s">
        <v>65</v>
      </c>
      <c r="I4" s="10" t="s">
        <v>65</v>
      </c>
      <c r="J4" s="10" t="s">
        <v>66</v>
      </c>
      <c r="K4" s="10" t="s">
        <v>66</v>
      </c>
      <c r="L4" s="10" t="s">
        <v>65</v>
      </c>
      <c r="M4" s="10" t="s">
        <v>65</v>
      </c>
      <c r="N4" s="10" t="s">
        <v>66</v>
      </c>
      <c r="O4" s="10" t="s">
        <v>65</v>
      </c>
      <c r="P4" s="10" t="s">
        <v>65</v>
      </c>
      <c r="Q4" s="10" t="s">
        <v>65</v>
      </c>
      <c r="R4" s="10" t="s">
        <v>65</v>
      </c>
      <c r="S4" s="10" t="s">
        <v>66</v>
      </c>
      <c r="T4" s="10" t="s">
        <v>65</v>
      </c>
      <c r="U4" s="10" t="s">
        <v>65</v>
      </c>
      <c r="V4" s="10" t="s">
        <v>66</v>
      </c>
      <c r="W4" s="10" t="s">
        <v>65</v>
      </c>
      <c r="X4" s="10" t="s">
        <v>65</v>
      </c>
      <c r="Y4" s="10" t="s">
        <v>65</v>
      </c>
      <c r="Z4" s="10" t="s">
        <v>67</v>
      </c>
      <c r="AA4" s="10" t="s">
        <v>65</v>
      </c>
      <c r="AB4" s="10" t="s">
        <v>65</v>
      </c>
      <c r="AC4" s="10" t="s">
        <v>65</v>
      </c>
      <c r="AD4" s="10" t="s">
        <v>65</v>
      </c>
      <c r="AE4" s="10" t="s">
        <v>65</v>
      </c>
      <c r="AF4" s="10" t="s">
        <v>65</v>
      </c>
      <c r="AG4" s="10" t="s">
        <v>67</v>
      </c>
      <c r="AH4" s="7"/>
      <c r="AI4" s="7"/>
    </row>
    <row r="5" spans="1:35">
      <c r="A5" s="10" t="s">
        <v>68</v>
      </c>
      <c r="B5" s="10"/>
      <c r="C5" s="10"/>
      <c r="D5" s="10" t="s">
        <v>69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7"/>
      <c r="AI5" s="7"/>
    </row>
    <row r="6" spans="1:35">
      <c r="A6" s="12" t="s">
        <v>70</v>
      </c>
      <c r="B6" s="12"/>
      <c r="C6" s="12"/>
      <c r="D6" s="12" t="s">
        <v>71</v>
      </c>
      <c r="E6" s="10" t="s">
        <v>72</v>
      </c>
      <c r="F6" s="10" t="s">
        <v>73</v>
      </c>
      <c r="G6" s="10" t="s">
        <v>74</v>
      </c>
      <c r="H6" s="10" t="s">
        <v>75</v>
      </c>
      <c r="I6" s="10" t="s">
        <v>76</v>
      </c>
      <c r="J6" s="10" t="s">
        <v>77</v>
      </c>
      <c r="K6" s="10" t="s">
        <v>78</v>
      </c>
      <c r="L6" s="10" t="s">
        <v>79</v>
      </c>
      <c r="M6" s="10" t="s">
        <v>80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 t="s">
        <v>81</v>
      </c>
      <c r="U6" s="10" t="s">
        <v>82</v>
      </c>
      <c r="V6" s="10" t="s">
        <v>83</v>
      </c>
      <c r="W6" s="10" t="s">
        <v>82</v>
      </c>
      <c r="X6" s="10" t="s">
        <v>84</v>
      </c>
      <c r="Y6" s="10" t="s">
        <v>85</v>
      </c>
      <c r="Z6" s="10" t="s">
        <v>80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 t="s">
        <v>72</v>
      </c>
      <c r="AH6" s="9">
        <f>(E6*E$4+F6*F$4+G6*G$4+H6*H$4+I6*I$4+J6*J$4+K6*K$4+L6*L$4+M6*M$4+N6*N$4+O6*O$4+P6*P$4+Q6*Q$4+R6*R$4+S6*S$4+T6*T$4+U6*U$4+V6*V$4+W6*W$4+X6*X$4+Y6*Y$4+Z6+AA6*AA$4+AB6*AB$4+AC6*AC$4+AD6*AD$4+AE6*AE$4+AF6*AF$4+AG6*AG$4)/38</f>
        <v>76.6578947368421</v>
      </c>
      <c r="AI6" s="7">
        <f>RANK(AH6,$AH$6:$AH$39)</f>
        <v>28</v>
      </c>
    </row>
    <row r="7" spans="1:35">
      <c r="A7" s="12" t="s">
        <v>86</v>
      </c>
      <c r="B7" s="12"/>
      <c r="C7" s="12"/>
      <c r="D7" s="12" t="s">
        <v>87</v>
      </c>
      <c r="E7" s="10" t="s">
        <v>88</v>
      </c>
      <c r="F7" s="10" t="s">
        <v>84</v>
      </c>
      <c r="G7" s="10" t="s">
        <v>89</v>
      </c>
      <c r="H7" s="10" t="s">
        <v>90</v>
      </c>
      <c r="I7" s="10" t="s">
        <v>91</v>
      </c>
      <c r="J7" s="10" t="s">
        <v>75</v>
      </c>
      <c r="K7" s="10">
        <v>0</v>
      </c>
      <c r="L7" s="10">
        <v>0</v>
      </c>
      <c r="M7" s="10">
        <v>0</v>
      </c>
      <c r="N7" s="10" t="s">
        <v>92</v>
      </c>
      <c r="O7" s="10" t="s">
        <v>88</v>
      </c>
      <c r="P7" s="10" t="s">
        <v>93</v>
      </c>
      <c r="Q7" s="10">
        <v>0</v>
      </c>
      <c r="R7" s="10">
        <v>0</v>
      </c>
      <c r="S7" s="10">
        <v>0</v>
      </c>
      <c r="T7" s="10" t="s">
        <v>88</v>
      </c>
      <c r="U7" s="10" t="s">
        <v>94</v>
      </c>
      <c r="V7" s="10" t="s">
        <v>76</v>
      </c>
      <c r="W7" s="10">
        <v>0</v>
      </c>
      <c r="X7" s="10">
        <v>0</v>
      </c>
      <c r="Y7" s="10">
        <v>0</v>
      </c>
      <c r="Z7" s="10" t="s">
        <v>80</v>
      </c>
      <c r="AA7" s="10" t="s">
        <v>72</v>
      </c>
      <c r="AB7" s="10" t="s">
        <v>95</v>
      </c>
      <c r="AC7" s="10" t="s">
        <v>90</v>
      </c>
      <c r="AD7" s="10">
        <v>0</v>
      </c>
      <c r="AE7" s="10">
        <v>0</v>
      </c>
      <c r="AF7" s="10">
        <v>0</v>
      </c>
      <c r="AG7" s="10" t="s">
        <v>72</v>
      </c>
      <c r="AH7" s="9">
        <f t="shared" ref="AH7:AH39" si="0">(E7*E$4+F7*F$4+G7*G$4+H7*H$4+I7*I$4+J7*J$4+K7*K$4+L7*L$4+M7*M$4+N7*N$4+O7*O$4+P7*P$4+Q7*Q$4+R7*R$4+S7*S$4+T7*T$4+U7*U$4+V7*V$4+W7*W$4+X7*X$4+Y7*Y$4+Z7+AA7*AA$4+AB7*AB$4+AC7*AC$4+AD7*AD$4+AE7*AE$4+AF7*AF$4+AG7*AG$4)/38</f>
        <v>87.3421052631579</v>
      </c>
      <c r="AI7" s="7">
        <f t="shared" ref="AI7:AI39" si="1">RANK(AH7,$AH$6:$AH$39)</f>
        <v>7</v>
      </c>
    </row>
    <row r="8" spans="1:35">
      <c r="A8" s="12" t="s">
        <v>96</v>
      </c>
      <c r="B8" s="12"/>
      <c r="C8" s="12"/>
      <c r="D8" s="12" t="s">
        <v>97</v>
      </c>
      <c r="E8" s="10" t="s">
        <v>76</v>
      </c>
      <c r="F8" s="10" t="s">
        <v>83</v>
      </c>
      <c r="G8" s="10" t="s">
        <v>75</v>
      </c>
      <c r="H8" s="10" t="s">
        <v>91</v>
      </c>
      <c r="I8" s="10" t="s">
        <v>98</v>
      </c>
      <c r="J8" s="10" t="s">
        <v>75</v>
      </c>
      <c r="K8" s="10" t="s">
        <v>88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 t="s">
        <v>85</v>
      </c>
      <c r="R8" s="10" t="s">
        <v>88</v>
      </c>
      <c r="S8" s="10">
        <v>0</v>
      </c>
      <c r="T8" s="10" t="s">
        <v>99</v>
      </c>
      <c r="U8" s="10" t="s">
        <v>90</v>
      </c>
      <c r="V8" s="10" t="s">
        <v>100</v>
      </c>
      <c r="W8" s="10">
        <v>0</v>
      </c>
      <c r="X8" s="10">
        <v>0</v>
      </c>
      <c r="Y8" s="10">
        <v>0</v>
      </c>
      <c r="Z8" s="10" t="s">
        <v>101</v>
      </c>
      <c r="AA8" s="10">
        <v>0</v>
      </c>
      <c r="AB8" s="10">
        <v>0</v>
      </c>
      <c r="AC8" s="10">
        <v>0</v>
      </c>
      <c r="AD8" s="10" t="s">
        <v>72</v>
      </c>
      <c r="AE8" s="10" t="s">
        <v>93</v>
      </c>
      <c r="AF8" s="10" t="s">
        <v>90</v>
      </c>
      <c r="AG8" s="10" t="s">
        <v>95</v>
      </c>
      <c r="AH8" s="9">
        <f t="shared" si="0"/>
        <v>82.8684210526316</v>
      </c>
      <c r="AI8" s="7">
        <f t="shared" si="1"/>
        <v>14</v>
      </c>
    </row>
    <row r="9" spans="1:35">
      <c r="A9" s="12" t="s">
        <v>102</v>
      </c>
      <c r="B9" s="12"/>
      <c r="C9" s="12"/>
      <c r="D9" s="12" t="s">
        <v>103</v>
      </c>
      <c r="E9" s="10" t="s">
        <v>93</v>
      </c>
      <c r="F9" s="10" t="s">
        <v>104</v>
      </c>
      <c r="G9" s="10" t="s">
        <v>105</v>
      </c>
      <c r="H9" s="10" t="s">
        <v>81</v>
      </c>
      <c r="I9" s="10" t="s">
        <v>94</v>
      </c>
      <c r="J9" s="10" t="s">
        <v>104</v>
      </c>
      <c r="K9" s="10">
        <v>0</v>
      </c>
      <c r="L9" s="10">
        <v>0</v>
      </c>
      <c r="M9" s="10">
        <v>0</v>
      </c>
      <c r="N9" s="10" t="s">
        <v>78</v>
      </c>
      <c r="O9" s="10">
        <v>0</v>
      </c>
      <c r="P9" s="10">
        <v>0</v>
      </c>
      <c r="Q9" s="10" t="s">
        <v>77</v>
      </c>
      <c r="R9" s="10" t="s">
        <v>106</v>
      </c>
      <c r="S9" s="10">
        <v>0</v>
      </c>
      <c r="T9" s="10" t="s">
        <v>107</v>
      </c>
      <c r="U9" s="10" t="s">
        <v>99</v>
      </c>
      <c r="V9" s="10" t="s">
        <v>105</v>
      </c>
      <c r="W9" s="10">
        <v>0</v>
      </c>
      <c r="X9" s="10">
        <v>0</v>
      </c>
      <c r="Y9" s="10">
        <v>0</v>
      </c>
      <c r="Z9" s="10" t="s">
        <v>93</v>
      </c>
      <c r="AA9" s="10">
        <v>0</v>
      </c>
      <c r="AB9" s="10">
        <v>0</v>
      </c>
      <c r="AC9" s="10">
        <v>0</v>
      </c>
      <c r="AD9" s="10" t="s">
        <v>99</v>
      </c>
      <c r="AE9" s="10" t="s">
        <v>90</v>
      </c>
      <c r="AF9" s="10" t="s">
        <v>106</v>
      </c>
      <c r="AG9" s="10" t="s">
        <v>95</v>
      </c>
      <c r="AH9" s="9">
        <f t="shared" si="0"/>
        <v>76.1842105263158</v>
      </c>
      <c r="AI9" s="7">
        <f t="shared" si="1"/>
        <v>29</v>
      </c>
    </row>
    <row r="10" spans="1:35">
      <c r="A10" s="12" t="s">
        <v>108</v>
      </c>
      <c r="B10" s="12"/>
      <c r="C10" s="12"/>
      <c r="D10" s="12" t="s">
        <v>109</v>
      </c>
      <c r="E10" s="10" t="s">
        <v>110</v>
      </c>
      <c r="F10" s="10" t="s">
        <v>83</v>
      </c>
      <c r="G10" s="10" t="s">
        <v>100</v>
      </c>
      <c r="H10" s="10" t="s">
        <v>98</v>
      </c>
      <c r="I10" s="10" t="s">
        <v>84</v>
      </c>
      <c r="J10" s="10" t="s">
        <v>82</v>
      </c>
      <c r="K10" s="10">
        <v>0</v>
      </c>
      <c r="L10" s="10" t="s">
        <v>75</v>
      </c>
      <c r="M10" s="10" t="s">
        <v>106</v>
      </c>
      <c r="N10" s="10" t="s">
        <v>84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 t="s">
        <v>85</v>
      </c>
      <c r="U10" s="10" t="s">
        <v>98</v>
      </c>
      <c r="V10" s="10" t="s">
        <v>111</v>
      </c>
      <c r="W10" s="10" t="s">
        <v>110</v>
      </c>
      <c r="X10" s="10" t="s">
        <v>75</v>
      </c>
      <c r="Y10" s="10" t="s">
        <v>84</v>
      </c>
      <c r="Z10" s="10" t="s">
        <v>101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 t="s">
        <v>101</v>
      </c>
      <c r="AH10" s="9">
        <f t="shared" si="0"/>
        <v>81.0526315789474</v>
      </c>
      <c r="AI10" s="7">
        <f t="shared" si="1"/>
        <v>19</v>
      </c>
    </row>
    <row r="11" spans="1:35">
      <c r="A11" s="12" t="s">
        <v>112</v>
      </c>
      <c r="B11" s="12"/>
      <c r="C11" s="12"/>
      <c r="D11" s="12" t="s">
        <v>113</v>
      </c>
      <c r="E11" s="10" t="s">
        <v>94</v>
      </c>
      <c r="F11" s="10" t="s">
        <v>114</v>
      </c>
      <c r="G11" s="10" t="s">
        <v>114</v>
      </c>
      <c r="H11" s="10" t="s">
        <v>88</v>
      </c>
      <c r="I11" s="10" t="s">
        <v>95</v>
      </c>
      <c r="J11" s="10" t="s">
        <v>81</v>
      </c>
      <c r="K11" s="10">
        <v>0</v>
      </c>
      <c r="L11" s="10">
        <v>0</v>
      </c>
      <c r="M11" s="10">
        <v>0</v>
      </c>
      <c r="N11" s="10" t="s">
        <v>95</v>
      </c>
      <c r="O11" s="10" t="s">
        <v>80</v>
      </c>
      <c r="P11" s="10" t="s">
        <v>80</v>
      </c>
      <c r="Q11" s="10">
        <v>0</v>
      </c>
      <c r="R11" s="10">
        <v>0</v>
      </c>
      <c r="S11" s="10">
        <v>0</v>
      </c>
      <c r="T11" s="10" t="s">
        <v>101</v>
      </c>
      <c r="U11" s="10" t="s">
        <v>94</v>
      </c>
      <c r="V11" s="10" t="s">
        <v>78</v>
      </c>
      <c r="W11" s="10">
        <v>0</v>
      </c>
      <c r="X11" s="10">
        <v>0</v>
      </c>
      <c r="Y11" s="10">
        <v>0</v>
      </c>
      <c r="Z11" s="10" t="s">
        <v>98</v>
      </c>
      <c r="AA11" s="10" t="s">
        <v>110</v>
      </c>
      <c r="AB11" s="10" t="s">
        <v>93</v>
      </c>
      <c r="AC11" s="10" t="s">
        <v>83</v>
      </c>
      <c r="AD11" s="10">
        <v>0</v>
      </c>
      <c r="AE11" s="10">
        <v>0</v>
      </c>
      <c r="AF11" s="10">
        <v>0</v>
      </c>
      <c r="AG11" s="10" t="s">
        <v>72</v>
      </c>
      <c r="AH11" s="9">
        <f t="shared" si="0"/>
        <v>85.3947368421053</v>
      </c>
      <c r="AI11" s="7">
        <f t="shared" si="1"/>
        <v>11</v>
      </c>
    </row>
    <row r="12" spans="1:35">
      <c r="A12" s="12" t="s">
        <v>115</v>
      </c>
      <c r="B12" s="12"/>
      <c r="C12" s="12"/>
      <c r="D12" s="12" t="s">
        <v>116</v>
      </c>
      <c r="E12" s="10" t="s">
        <v>76</v>
      </c>
      <c r="F12" s="10" t="s">
        <v>91</v>
      </c>
      <c r="G12" s="10" t="s">
        <v>110</v>
      </c>
      <c r="H12" s="10" t="s">
        <v>85</v>
      </c>
      <c r="I12" s="10" t="s">
        <v>94</v>
      </c>
      <c r="J12" s="10" t="s">
        <v>76</v>
      </c>
      <c r="K12" s="10">
        <v>0</v>
      </c>
      <c r="L12" s="10" t="s">
        <v>85</v>
      </c>
      <c r="M12" s="10" t="s">
        <v>98</v>
      </c>
      <c r="N12" s="10" t="s">
        <v>110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 t="s">
        <v>80</v>
      </c>
      <c r="U12" s="10" t="s">
        <v>80</v>
      </c>
      <c r="V12" s="10" t="s">
        <v>95</v>
      </c>
      <c r="W12" s="10" t="s">
        <v>110</v>
      </c>
      <c r="X12" s="10" t="s">
        <v>91</v>
      </c>
      <c r="Y12" s="10" t="s">
        <v>88</v>
      </c>
      <c r="Z12" s="10" t="s">
        <v>101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 t="s">
        <v>95</v>
      </c>
      <c r="AH12" s="9">
        <f t="shared" si="0"/>
        <v>87.9210526315789</v>
      </c>
      <c r="AI12" s="7">
        <f t="shared" si="1"/>
        <v>6</v>
      </c>
    </row>
    <row r="13" spans="1:35">
      <c r="A13" s="12" t="s">
        <v>117</v>
      </c>
      <c r="B13" s="12"/>
      <c r="C13" s="12"/>
      <c r="D13" s="12" t="s">
        <v>118</v>
      </c>
      <c r="E13" s="10" t="s">
        <v>76</v>
      </c>
      <c r="F13" s="10" t="s">
        <v>99</v>
      </c>
      <c r="G13" s="10" t="s">
        <v>106</v>
      </c>
      <c r="H13" s="10" t="s">
        <v>84</v>
      </c>
      <c r="I13" s="10" t="s">
        <v>119</v>
      </c>
      <c r="J13" s="10" t="s">
        <v>91</v>
      </c>
      <c r="K13" s="10">
        <v>0</v>
      </c>
      <c r="L13" s="10" t="s">
        <v>73</v>
      </c>
      <c r="M13" s="10" t="s">
        <v>88</v>
      </c>
      <c r="N13" s="10" t="s">
        <v>94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 t="s">
        <v>95</v>
      </c>
      <c r="U13" s="10" t="s">
        <v>88</v>
      </c>
      <c r="V13" s="10" t="s">
        <v>99</v>
      </c>
      <c r="W13" s="10" t="s">
        <v>119</v>
      </c>
      <c r="X13" s="10" t="s">
        <v>106</v>
      </c>
      <c r="Y13" s="10" t="s">
        <v>76</v>
      </c>
      <c r="Z13" s="10" t="s">
        <v>93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 t="s">
        <v>94</v>
      </c>
      <c r="AH13" s="9">
        <f t="shared" si="0"/>
        <v>83.1578947368421</v>
      </c>
      <c r="AI13" s="7">
        <f t="shared" si="1"/>
        <v>13</v>
      </c>
    </row>
    <row r="14" spans="1:35">
      <c r="A14" s="12" t="s">
        <v>120</v>
      </c>
      <c r="B14" s="12"/>
      <c r="C14" s="12"/>
      <c r="D14" s="12" t="s">
        <v>121</v>
      </c>
      <c r="E14" s="10" t="s">
        <v>98</v>
      </c>
      <c r="F14" s="10" t="s">
        <v>99</v>
      </c>
      <c r="G14" s="10" t="s">
        <v>88</v>
      </c>
      <c r="H14" s="10" t="s">
        <v>85</v>
      </c>
      <c r="I14" s="10" t="s">
        <v>98</v>
      </c>
      <c r="J14" s="10" t="s">
        <v>91</v>
      </c>
      <c r="K14" s="10">
        <v>0</v>
      </c>
      <c r="L14" s="10" t="s">
        <v>73</v>
      </c>
      <c r="M14" s="10" t="s">
        <v>98</v>
      </c>
      <c r="N14" s="10" t="s">
        <v>114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 t="s">
        <v>95</v>
      </c>
      <c r="U14" s="10" t="s">
        <v>84</v>
      </c>
      <c r="V14" s="10" t="s">
        <v>74</v>
      </c>
      <c r="W14" s="10" t="s">
        <v>84</v>
      </c>
      <c r="X14" s="10" t="s">
        <v>93</v>
      </c>
      <c r="Y14" s="10" t="s">
        <v>90</v>
      </c>
      <c r="Z14" s="10" t="s">
        <v>98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 t="s">
        <v>94</v>
      </c>
      <c r="AH14" s="9">
        <f t="shared" si="0"/>
        <v>82.6315789473684</v>
      </c>
      <c r="AI14" s="7">
        <f t="shared" si="1"/>
        <v>16</v>
      </c>
    </row>
    <row r="15" spans="1:35">
      <c r="A15" s="12" t="s">
        <v>122</v>
      </c>
      <c r="B15" s="12"/>
      <c r="C15" s="12"/>
      <c r="D15" s="12" t="s">
        <v>123</v>
      </c>
      <c r="E15" s="10" t="s">
        <v>80</v>
      </c>
      <c r="F15" s="10" t="s">
        <v>124</v>
      </c>
      <c r="G15" s="17" t="s">
        <v>125</v>
      </c>
      <c r="H15" s="10" t="s">
        <v>91</v>
      </c>
      <c r="I15" s="10" t="s">
        <v>84</v>
      </c>
      <c r="J15" s="10" t="s">
        <v>81</v>
      </c>
      <c r="K15" s="10" t="s">
        <v>75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 t="s">
        <v>77</v>
      </c>
      <c r="R15" s="10" t="s">
        <v>91</v>
      </c>
      <c r="S15" s="10">
        <v>0</v>
      </c>
      <c r="T15" s="10" t="s">
        <v>78</v>
      </c>
      <c r="U15" s="10" t="s">
        <v>82</v>
      </c>
      <c r="V15" s="10" t="s">
        <v>124</v>
      </c>
      <c r="W15" s="10">
        <v>0</v>
      </c>
      <c r="X15" s="10">
        <v>0</v>
      </c>
      <c r="Y15" s="10">
        <v>0</v>
      </c>
      <c r="Z15" s="10" t="s">
        <v>101</v>
      </c>
      <c r="AA15" s="10">
        <v>0</v>
      </c>
      <c r="AB15" s="10">
        <v>0</v>
      </c>
      <c r="AC15" s="10">
        <v>0</v>
      </c>
      <c r="AD15" s="10" t="s">
        <v>76</v>
      </c>
      <c r="AE15" s="10" t="s">
        <v>110</v>
      </c>
      <c r="AF15" s="10" t="s">
        <v>99</v>
      </c>
      <c r="AG15" s="10" t="s">
        <v>72</v>
      </c>
      <c r="AH15" s="9">
        <f t="shared" si="0"/>
        <v>75.3947368421053</v>
      </c>
      <c r="AI15" s="7">
        <f t="shared" si="1"/>
        <v>30</v>
      </c>
    </row>
    <row r="16" spans="1:35">
      <c r="A16" s="12" t="s">
        <v>126</v>
      </c>
      <c r="B16" s="12"/>
      <c r="C16" s="12"/>
      <c r="D16" s="12" t="s">
        <v>127</v>
      </c>
      <c r="E16" s="10" t="s">
        <v>90</v>
      </c>
      <c r="F16" s="10" t="s">
        <v>128</v>
      </c>
      <c r="G16" s="10" t="s">
        <v>128</v>
      </c>
      <c r="H16" s="10" t="s">
        <v>128</v>
      </c>
      <c r="I16" s="10" t="s">
        <v>128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 t="s">
        <v>128</v>
      </c>
      <c r="T16" s="10" t="s">
        <v>75</v>
      </c>
      <c r="U16" s="17" t="s">
        <v>129</v>
      </c>
      <c r="V16" s="10" t="s">
        <v>130</v>
      </c>
      <c r="W16" s="10">
        <v>0</v>
      </c>
      <c r="X16" s="10">
        <v>0</v>
      </c>
      <c r="Y16" s="10">
        <v>0</v>
      </c>
      <c r="Z16" s="10" t="s">
        <v>110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 t="s">
        <v>95</v>
      </c>
      <c r="AH16" s="9">
        <f t="shared" si="0"/>
        <v>21.7368421052632</v>
      </c>
      <c r="AI16" s="7">
        <f t="shared" si="1"/>
        <v>34</v>
      </c>
    </row>
    <row r="17" spans="1:35">
      <c r="A17" s="12" t="s">
        <v>131</v>
      </c>
      <c r="B17" s="12"/>
      <c r="C17" s="12"/>
      <c r="D17" s="12" t="s">
        <v>132</v>
      </c>
      <c r="E17" s="10" t="s">
        <v>99</v>
      </c>
      <c r="F17" s="10" t="s">
        <v>81</v>
      </c>
      <c r="G17" s="10" t="s">
        <v>74</v>
      </c>
      <c r="H17" s="10" t="s">
        <v>100</v>
      </c>
      <c r="I17" s="10" t="s">
        <v>95</v>
      </c>
      <c r="J17" s="10" t="s">
        <v>99</v>
      </c>
      <c r="K17" s="10">
        <v>0</v>
      </c>
      <c r="L17" s="10">
        <v>0</v>
      </c>
      <c r="M17" s="10">
        <v>0</v>
      </c>
      <c r="N17" s="10" t="s">
        <v>100</v>
      </c>
      <c r="O17" s="10">
        <v>0</v>
      </c>
      <c r="P17" s="10">
        <v>0</v>
      </c>
      <c r="Q17" s="10" t="s">
        <v>94</v>
      </c>
      <c r="R17" s="10" t="s">
        <v>85</v>
      </c>
      <c r="S17" s="10">
        <v>0</v>
      </c>
      <c r="T17" s="10" t="s">
        <v>107</v>
      </c>
      <c r="U17" s="10" t="s">
        <v>119</v>
      </c>
      <c r="V17" s="10" t="s">
        <v>105</v>
      </c>
      <c r="W17" s="10">
        <v>0</v>
      </c>
      <c r="X17" s="10">
        <v>0</v>
      </c>
      <c r="Y17" s="10">
        <v>0</v>
      </c>
      <c r="Z17" s="10" t="s">
        <v>98</v>
      </c>
      <c r="AA17" s="10">
        <v>0</v>
      </c>
      <c r="AB17" s="10">
        <v>0</v>
      </c>
      <c r="AC17" s="10">
        <v>0</v>
      </c>
      <c r="AD17" s="10" t="s">
        <v>76</v>
      </c>
      <c r="AE17" s="10" t="s">
        <v>98</v>
      </c>
      <c r="AF17" s="10" t="s">
        <v>114</v>
      </c>
      <c r="AG17" s="10" t="s">
        <v>94</v>
      </c>
      <c r="AH17" s="9">
        <f t="shared" si="0"/>
        <v>78.3684210526316</v>
      </c>
      <c r="AI17" s="7">
        <f t="shared" si="1"/>
        <v>26</v>
      </c>
    </row>
    <row r="18" spans="1:35">
      <c r="A18" s="12" t="s">
        <v>133</v>
      </c>
      <c r="B18" s="12"/>
      <c r="C18" s="12"/>
      <c r="D18" s="12" t="s">
        <v>134</v>
      </c>
      <c r="E18" s="10" t="s">
        <v>90</v>
      </c>
      <c r="F18" s="10" t="s">
        <v>81</v>
      </c>
      <c r="G18" s="10" t="s">
        <v>79</v>
      </c>
      <c r="H18" s="10" t="s">
        <v>75</v>
      </c>
      <c r="I18" s="10" t="s">
        <v>72</v>
      </c>
      <c r="J18" s="10" t="s">
        <v>124</v>
      </c>
      <c r="K18" s="10">
        <v>0</v>
      </c>
      <c r="L18" s="10">
        <v>0</v>
      </c>
      <c r="M18" s="10">
        <v>0</v>
      </c>
      <c r="N18" s="10" t="s">
        <v>135</v>
      </c>
      <c r="O18" s="10">
        <v>0</v>
      </c>
      <c r="P18" s="10">
        <v>0</v>
      </c>
      <c r="Q18" s="10" t="s">
        <v>77</v>
      </c>
      <c r="R18" s="10" t="s">
        <v>130</v>
      </c>
      <c r="S18" s="10">
        <v>0</v>
      </c>
      <c r="T18" s="10" t="s">
        <v>105</v>
      </c>
      <c r="U18" s="10" t="s">
        <v>78</v>
      </c>
      <c r="V18" s="10" t="s">
        <v>82</v>
      </c>
      <c r="W18" s="10">
        <v>0</v>
      </c>
      <c r="X18" s="10">
        <v>0</v>
      </c>
      <c r="Y18" s="10">
        <v>0</v>
      </c>
      <c r="Z18" s="10" t="s">
        <v>98</v>
      </c>
      <c r="AA18" s="10">
        <v>0</v>
      </c>
      <c r="AB18" s="10">
        <v>0</v>
      </c>
      <c r="AC18" s="10">
        <v>0</v>
      </c>
      <c r="AD18" s="10" t="s">
        <v>119</v>
      </c>
      <c r="AE18" s="10" t="s">
        <v>98</v>
      </c>
      <c r="AF18" s="10" t="s">
        <v>91</v>
      </c>
      <c r="AG18" s="10" t="s">
        <v>99</v>
      </c>
      <c r="AH18" s="9">
        <f t="shared" si="0"/>
        <v>72.7105263157895</v>
      </c>
      <c r="AI18" s="7">
        <f t="shared" si="1"/>
        <v>31</v>
      </c>
    </row>
    <row r="19" spans="1:35">
      <c r="A19" s="12" t="s">
        <v>136</v>
      </c>
      <c r="B19" s="12"/>
      <c r="C19" s="12"/>
      <c r="D19" s="12" t="s">
        <v>137</v>
      </c>
      <c r="E19" s="10" t="s">
        <v>90</v>
      </c>
      <c r="F19" s="10" t="s">
        <v>98</v>
      </c>
      <c r="G19" s="10" t="s">
        <v>106</v>
      </c>
      <c r="H19" s="10" t="s">
        <v>99</v>
      </c>
      <c r="I19" s="10" t="s">
        <v>84</v>
      </c>
      <c r="J19" s="10" t="s">
        <v>83</v>
      </c>
      <c r="K19" s="10">
        <v>0</v>
      </c>
      <c r="L19" s="10" t="s">
        <v>99</v>
      </c>
      <c r="M19" s="10" t="s">
        <v>94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 t="s">
        <v>94</v>
      </c>
      <c r="T19" s="10" t="s">
        <v>90</v>
      </c>
      <c r="U19" s="10" t="s">
        <v>88</v>
      </c>
      <c r="V19" s="10" t="s">
        <v>82</v>
      </c>
      <c r="W19" s="10" t="s">
        <v>95</v>
      </c>
      <c r="X19" s="10" t="s">
        <v>72</v>
      </c>
      <c r="Y19" s="10" t="s">
        <v>94</v>
      </c>
      <c r="Z19" s="10" t="s">
        <v>88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 t="s">
        <v>95</v>
      </c>
      <c r="AH19" s="9">
        <f t="shared" si="0"/>
        <v>83.2105263157895</v>
      </c>
      <c r="AI19" s="7">
        <f t="shared" si="1"/>
        <v>12</v>
      </c>
    </row>
    <row r="20" spans="1:35">
      <c r="A20" s="12" t="s">
        <v>138</v>
      </c>
      <c r="B20" s="12"/>
      <c r="C20" s="12"/>
      <c r="D20" s="12" t="s">
        <v>139</v>
      </c>
      <c r="E20" s="10" t="s">
        <v>88</v>
      </c>
      <c r="F20" s="10" t="s">
        <v>75</v>
      </c>
      <c r="G20" s="10" t="s">
        <v>99</v>
      </c>
      <c r="H20" s="10" t="s">
        <v>106</v>
      </c>
      <c r="I20" s="10" t="s">
        <v>91</v>
      </c>
      <c r="J20" s="10" t="s">
        <v>91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 t="s">
        <v>72</v>
      </c>
      <c r="R20" s="10" t="s">
        <v>88</v>
      </c>
      <c r="S20" s="10" t="s">
        <v>80</v>
      </c>
      <c r="T20" s="10" t="s">
        <v>119</v>
      </c>
      <c r="U20" s="10" t="s">
        <v>119</v>
      </c>
      <c r="V20" s="10" t="s">
        <v>111</v>
      </c>
      <c r="W20" s="10">
        <v>0</v>
      </c>
      <c r="X20" s="10">
        <v>0</v>
      </c>
      <c r="Y20" s="10">
        <v>0</v>
      </c>
      <c r="Z20" s="10" t="s">
        <v>93</v>
      </c>
      <c r="AA20" s="10">
        <v>0</v>
      </c>
      <c r="AB20" s="10">
        <v>0</v>
      </c>
      <c r="AC20" s="10">
        <v>0</v>
      </c>
      <c r="AD20" s="10" t="s">
        <v>90</v>
      </c>
      <c r="AE20" s="10" t="s">
        <v>98</v>
      </c>
      <c r="AF20" s="10" t="s">
        <v>95</v>
      </c>
      <c r="AG20" s="10" t="s">
        <v>94</v>
      </c>
      <c r="AH20" s="9">
        <f t="shared" si="0"/>
        <v>82.8421052631579</v>
      </c>
      <c r="AI20" s="7">
        <f t="shared" si="1"/>
        <v>15</v>
      </c>
    </row>
    <row r="21" spans="1:35">
      <c r="A21" s="12" t="s">
        <v>140</v>
      </c>
      <c r="B21" s="12"/>
      <c r="C21" s="12"/>
      <c r="D21" s="12" t="s">
        <v>141</v>
      </c>
      <c r="E21" s="10" t="s">
        <v>110</v>
      </c>
      <c r="F21" s="10" t="s">
        <v>114</v>
      </c>
      <c r="G21" s="10" t="s">
        <v>72</v>
      </c>
      <c r="H21" s="10" t="s">
        <v>88</v>
      </c>
      <c r="I21" s="10" t="s">
        <v>76</v>
      </c>
      <c r="J21" s="10" t="s">
        <v>78</v>
      </c>
      <c r="K21" s="10">
        <v>0</v>
      </c>
      <c r="L21" s="10">
        <v>0</v>
      </c>
      <c r="M21" s="10">
        <v>0</v>
      </c>
      <c r="N21" s="10" t="s">
        <v>72</v>
      </c>
      <c r="O21" s="10">
        <v>0</v>
      </c>
      <c r="P21" s="10">
        <v>0</v>
      </c>
      <c r="Q21" s="10" t="s">
        <v>95</v>
      </c>
      <c r="R21" s="10" t="s">
        <v>88</v>
      </c>
      <c r="S21" s="10">
        <v>0</v>
      </c>
      <c r="T21" s="10" t="s">
        <v>110</v>
      </c>
      <c r="U21" s="10" t="s">
        <v>98</v>
      </c>
      <c r="V21" s="10" t="s">
        <v>114</v>
      </c>
      <c r="W21" s="10">
        <v>0</v>
      </c>
      <c r="X21" s="10">
        <v>0</v>
      </c>
      <c r="Y21" s="10">
        <v>0</v>
      </c>
      <c r="Z21" s="10" t="s">
        <v>93</v>
      </c>
      <c r="AA21" s="10">
        <v>0</v>
      </c>
      <c r="AB21" s="10">
        <v>0</v>
      </c>
      <c r="AC21" s="10">
        <v>0</v>
      </c>
      <c r="AD21" s="10" t="s">
        <v>80</v>
      </c>
      <c r="AE21" s="10" t="s">
        <v>92</v>
      </c>
      <c r="AF21" s="10" t="s">
        <v>93</v>
      </c>
      <c r="AG21" s="10" t="s">
        <v>94</v>
      </c>
      <c r="AH21" s="9">
        <f t="shared" si="0"/>
        <v>88.3157894736842</v>
      </c>
      <c r="AI21" s="7">
        <f t="shared" si="1"/>
        <v>4</v>
      </c>
    </row>
    <row r="22" spans="1:35">
      <c r="A22" s="12" t="s">
        <v>142</v>
      </c>
      <c r="B22" s="12"/>
      <c r="C22" s="12"/>
      <c r="D22" s="12" t="s">
        <v>143</v>
      </c>
      <c r="E22" s="10" t="s">
        <v>98</v>
      </c>
      <c r="F22" s="10" t="s">
        <v>110</v>
      </c>
      <c r="G22" s="10" t="s">
        <v>101</v>
      </c>
      <c r="H22" s="10" t="s">
        <v>88</v>
      </c>
      <c r="I22" s="10" t="s">
        <v>95</v>
      </c>
      <c r="J22" s="10" t="s">
        <v>94</v>
      </c>
      <c r="K22" s="10">
        <v>0</v>
      </c>
      <c r="L22" s="10" t="s">
        <v>72</v>
      </c>
      <c r="M22" s="10" t="s">
        <v>88</v>
      </c>
      <c r="N22" s="10" t="s">
        <v>92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 t="s">
        <v>110</v>
      </c>
      <c r="U22" s="10" t="s">
        <v>88</v>
      </c>
      <c r="V22" s="10" t="s">
        <v>84</v>
      </c>
      <c r="W22" s="10" t="s">
        <v>88</v>
      </c>
      <c r="X22" s="10" t="s">
        <v>92</v>
      </c>
      <c r="Y22" s="10" t="s">
        <v>72</v>
      </c>
      <c r="Z22" s="10" t="s">
        <v>93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 t="s">
        <v>101</v>
      </c>
      <c r="AH22" s="9">
        <f t="shared" si="0"/>
        <v>90.7368421052632</v>
      </c>
      <c r="AI22" s="7">
        <f t="shared" si="1"/>
        <v>2</v>
      </c>
    </row>
    <row r="23" spans="1:35">
      <c r="A23" s="12" t="s">
        <v>144</v>
      </c>
      <c r="B23" s="12"/>
      <c r="C23" s="12"/>
      <c r="D23" s="12" t="s">
        <v>145</v>
      </c>
      <c r="E23" s="10" t="s">
        <v>84</v>
      </c>
      <c r="F23" s="10" t="s">
        <v>124</v>
      </c>
      <c r="G23" s="10" t="s">
        <v>100</v>
      </c>
      <c r="H23" s="10" t="s">
        <v>114</v>
      </c>
      <c r="I23" s="10" t="s">
        <v>76</v>
      </c>
      <c r="J23" s="10" t="s">
        <v>111</v>
      </c>
      <c r="K23" s="10">
        <v>0</v>
      </c>
      <c r="L23" s="10">
        <v>0</v>
      </c>
      <c r="M23" s="10">
        <v>0</v>
      </c>
      <c r="N23" s="10" t="s">
        <v>78</v>
      </c>
      <c r="O23" s="10">
        <v>0</v>
      </c>
      <c r="P23" s="10">
        <v>0</v>
      </c>
      <c r="Q23" s="10" t="s">
        <v>80</v>
      </c>
      <c r="R23" s="10" t="s">
        <v>99</v>
      </c>
      <c r="S23" s="10">
        <v>0</v>
      </c>
      <c r="T23" s="10" t="s">
        <v>110</v>
      </c>
      <c r="U23" s="10" t="s">
        <v>111</v>
      </c>
      <c r="V23" s="10" t="s">
        <v>78</v>
      </c>
      <c r="W23" s="10">
        <v>0</v>
      </c>
      <c r="X23" s="10">
        <v>0</v>
      </c>
      <c r="Y23" s="10">
        <v>0</v>
      </c>
      <c r="Z23" s="10" t="s">
        <v>93</v>
      </c>
      <c r="AA23" s="10">
        <v>0</v>
      </c>
      <c r="AB23" s="10">
        <v>0</v>
      </c>
      <c r="AC23" s="10">
        <v>0</v>
      </c>
      <c r="AD23" s="10" t="s">
        <v>93</v>
      </c>
      <c r="AE23" s="10" t="s">
        <v>98</v>
      </c>
      <c r="AF23" s="10" t="s">
        <v>110</v>
      </c>
      <c r="AG23" s="10" t="s">
        <v>72</v>
      </c>
      <c r="AH23" s="9">
        <f t="shared" si="0"/>
        <v>81.4473684210526</v>
      </c>
      <c r="AI23" s="7">
        <f t="shared" si="1"/>
        <v>18</v>
      </c>
    </row>
    <row r="24" spans="1:35">
      <c r="A24" s="12" t="s">
        <v>146</v>
      </c>
      <c r="B24" s="12"/>
      <c r="C24" s="12"/>
      <c r="D24" s="12" t="s">
        <v>147</v>
      </c>
      <c r="E24" s="10" t="s">
        <v>76</v>
      </c>
      <c r="F24" s="10" t="s">
        <v>84</v>
      </c>
      <c r="G24" s="10" t="s">
        <v>92</v>
      </c>
      <c r="H24" s="10" t="s">
        <v>90</v>
      </c>
      <c r="I24" s="10" t="s">
        <v>98</v>
      </c>
      <c r="J24" s="10" t="s">
        <v>106</v>
      </c>
      <c r="K24" s="10">
        <v>0</v>
      </c>
      <c r="L24" s="10" t="s">
        <v>94</v>
      </c>
      <c r="M24" s="10" t="s">
        <v>88</v>
      </c>
      <c r="N24" s="10" t="s">
        <v>89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 t="s">
        <v>110</v>
      </c>
      <c r="U24" s="10" t="s">
        <v>88</v>
      </c>
      <c r="V24" s="10" t="s">
        <v>83</v>
      </c>
      <c r="W24" s="10" t="s">
        <v>98</v>
      </c>
      <c r="X24" s="10" t="s">
        <v>95</v>
      </c>
      <c r="Y24" s="10" t="s">
        <v>114</v>
      </c>
      <c r="Z24" s="10" t="s">
        <v>101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 t="s">
        <v>95</v>
      </c>
      <c r="AH24" s="9">
        <f t="shared" si="0"/>
        <v>87.2368421052632</v>
      </c>
      <c r="AI24" s="7">
        <f t="shared" si="1"/>
        <v>8</v>
      </c>
    </row>
    <row r="25" spans="1:35">
      <c r="A25" s="12" t="s">
        <v>148</v>
      </c>
      <c r="B25" s="12"/>
      <c r="C25" s="12"/>
      <c r="D25" s="12" t="s">
        <v>149</v>
      </c>
      <c r="E25" s="10" t="s">
        <v>73</v>
      </c>
      <c r="F25" s="10" t="s">
        <v>95</v>
      </c>
      <c r="G25" s="10" t="s">
        <v>72</v>
      </c>
      <c r="H25" s="10" t="s">
        <v>72</v>
      </c>
      <c r="I25" s="10" t="s">
        <v>93</v>
      </c>
      <c r="J25" s="10" t="s">
        <v>114</v>
      </c>
      <c r="K25" s="10">
        <v>0</v>
      </c>
      <c r="L25" s="10" t="s">
        <v>76</v>
      </c>
      <c r="M25" s="10" t="s">
        <v>76</v>
      </c>
      <c r="N25" s="10" t="s">
        <v>94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 t="s">
        <v>98</v>
      </c>
      <c r="U25" s="10" t="s">
        <v>72</v>
      </c>
      <c r="V25" s="10" t="s">
        <v>90</v>
      </c>
      <c r="W25" s="10" t="s">
        <v>92</v>
      </c>
      <c r="X25" s="10" t="s">
        <v>93</v>
      </c>
      <c r="Y25" s="10" t="s">
        <v>93</v>
      </c>
      <c r="Z25" s="10" t="s">
        <v>72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 t="s">
        <v>95</v>
      </c>
      <c r="AH25" s="9">
        <f t="shared" si="0"/>
        <v>88.1052631578947</v>
      </c>
      <c r="AI25" s="7">
        <f t="shared" si="1"/>
        <v>5</v>
      </c>
    </row>
    <row r="26" spans="1:35">
      <c r="A26" s="12" t="s">
        <v>150</v>
      </c>
      <c r="B26" s="12"/>
      <c r="C26" s="12"/>
      <c r="D26" s="12" t="s">
        <v>151</v>
      </c>
      <c r="E26" s="10" t="s">
        <v>78</v>
      </c>
      <c r="F26" s="10" t="s">
        <v>91</v>
      </c>
      <c r="G26" s="10" t="s">
        <v>92</v>
      </c>
      <c r="H26" s="10" t="s">
        <v>99</v>
      </c>
      <c r="I26" s="10" t="s">
        <v>94</v>
      </c>
      <c r="J26" s="10" t="s">
        <v>90</v>
      </c>
      <c r="K26" s="10">
        <v>0</v>
      </c>
      <c r="L26" s="10" t="s">
        <v>91</v>
      </c>
      <c r="M26" s="10" t="s">
        <v>95</v>
      </c>
      <c r="N26" s="10" t="s">
        <v>84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 t="s">
        <v>93</v>
      </c>
      <c r="U26" s="10" t="s">
        <v>98</v>
      </c>
      <c r="V26" s="10" t="s">
        <v>81</v>
      </c>
      <c r="W26" s="10" t="s">
        <v>78</v>
      </c>
      <c r="X26" s="10" t="s">
        <v>83</v>
      </c>
      <c r="Y26" s="10" t="s">
        <v>85</v>
      </c>
      <c r="Z26" s="10" t="s">
        <v>88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 t="s">
        <v>106</v>
      </c>
      <c r="AH26" s="9">
        <f t="shared" si="0"/>
        <v>82.4210526315789</v>
      </c>
      <c r="AI26" s="7">
        <f t="shared" si="1"/>
        <v>17</v>
      </c>
    </row>
    <row r="27" spans="1:35">
      <c r="A27" s="12" t="s">
        <v>152</v>
      </c>
      <c r="B27" s="12"/>
      <c r="C27" s="12"/>
      <c r="D27" s="12" t="s">
        <v>153</v>
      </c>
      <c r="E27" s="10" t="s">
        <v>114</v>
      </c>
      <c r="F27" s="10" t="s">
        <v>81</v>
      </c>
      <c r="G27" s="10" t="s">
        <v>79</v>
      </c>
      <c r="H27" s="10" t="s">
        <v>119</v>
      </c>
      <c r="I27" s="10" t="s">
        <v>88</v>
      </c>
      <c r="J27" s="10" t="s">
        <v>105</v>
      </c>
      <c r="K27" s="10">
        <v>0</v>
      </c>
      <c r="L27" s="10" t="s">
        <v>79</v>
      </c>
      <c r="M27" s="10" t="s">
        <v>76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 t="s">
        <v>106</v>
      </c>
      <c r="T27" s="10" t="s">
        <v>74</v>
      </c>
      <c r="U27" s="10" t="s">
        <v>85</v>
      </c>
      <c r="V27" s="10" t="s">
        <v>107</v>
      </c>
      <c r="W27" s="10" t="s">
        <v>107</v>
      </c>
      <c r="X27" s="10" t="s">
        <v>84</v>
      </c>
      <c r="Y27" s="10" t="s">
        <v>78</v>
      </c>
      <c r="Z27" s="10" t="s">
        <v>128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 t="s">
        <v>95</v>
      </c>
      <c r="AH27" s="9">
        <f t="shared" si="0"/>
        <v>72.1052631578947</v>
      </c>
      <c r="AI27" s="7">
        <f t="shared" si="1"/>
        <v>33</v>
      </c>
    </row>
    <row r="28" spans="1:35">
      <c r="A28" s="12" t="s">
        <v>154</v>
      </c>
      <c r="B28" s="12"/>
      <c r="C28" s="12"/>
      <c r="D28" s="12" t="s">
        <v>155</v>
      </c>
      <c r="E28" s="10" t="s">
        <v>119</v>
      </c>
      <c r="F28" s="10" t="s">
        <v>119</v>
      </c>
      <c r="G28" s="17" t="s">
        <v>156</v>
      </c>
      <c r="H28" s="10" t="s">
        <v>95</v>
      </c>
      <c r="I28" s="10" t="s">
        <v>114</v>
      </c>
      <c r="J28" s="10" t="s">
        <v>78</v>
      </c>
      <c r="K28" s="10" t="s">
        <v>106</v>
      </c>
      <c r="L28" s="10">
        <v>0</v>
      </c>
      <c r="M28" s="10">
        <v>0</v>
      </c>
      <c r="N28" s="10">
        <v>0</v>
      </c>
      <c r="O28" s="10" t="s">
        <v>78</v>
      </c>
      <c r="P28" s="10" t="s">
        <v>99</v>
      </c>
      <c r="Q28" s="10">
        <v>0</v>
      </c>
      <c r="R28" s="10">
        <v>0</v>
      </c>
      <c r="S28" s="10">
        <v>0</v>
      </c>
      <c r="T28" s="10" t="s">
        <v>98</v>
      </c>
      <c r="U28" s="10" t="s">
        <v>100</v>
      </c>
      <c r="V28" s="10" t="s">
        <v>81</v>
      </c>
      <c r="W28" s="10">
        <v>0</v>
      </c>
      <c r="X28" s="10">
        <v>0</v>
      </c>
      <c r="Y28" s="10">
        <v>0</v>
      </c>
      <c r="Z28" s="10" t="s">
        <v>98</v>
      </c>
      <c r="AA28" s="10" t="s">
        <v>98</v>
      </c>
      <c r="AB28" s="10" t="s">
        <v>84</v>
      </c>
      <c r="AC28" s="10" t="s">
        <v>114</v>
      </c>
      <c r="AD28" s="10">
        <v>0</v>
      </c>
      <c r="AE28" s="10">
        <v>0</v>
      </c>
      <c r="AF28" s="10">
        <v>0</v>
      </c>
      <c r="AG28" s="10" t="s">
        <v>84</v>
      </c>
      <c r="AH28" s="9">
        <f t="shared" si="0"/>
        <v>78.7894736842105</v>
      </c>
      <c r="AI28" s="7">
        <f t="shared" si="1"/>
        <v>25</v>
      </c>
    </row>
    <row r="29" spans="1:35">
      <c r="A29" s="12" t="s">
        <v>157</v>
      </c>
      <c r="B29" s="12"/>
      <c r="C29" s="12"/>
      <c r="D29" s="12" t="s">
        <v>158</v>
      </c>
      <c r="E29" s="10" t="s">
        <v>84</v>
      </c>
      <c r="F29" s="17" t="s">
        <v>159</v>
      </c>
      <c r="G29" s="10" t="s">
        <v>79</v>
      </c>
      <c r="H29" s="10" t="s">
        <v>114</v>
      </c>
      <c r="I29" s="10" t="s">
        <v>119</v>
      </c>
      <c r="J29" s="10" t="s">
        <v>75</v>
      </c>
      <c r="K29" s="10">
        <v>0</v>
      </c>
      <c r="L29" s="10">
        <v>0</v>
      </c>
      <c r="M29" s="10">
        <v>0</v>
      </c>
      <c r="N29" s="10" t="s">
        <v>100</v>
      </c>
      <c r="O29" s="10">
        <v>0</v>
      </c>
      <c r="P29" s="10">
        <v>0</v>
      </c>
      <c r="Q29" s="10" t="s">
        <v>105</v>
      </c>
      <c r="R29" s="10" t="s">
        <v>106</v>
      </c>
      <c r="S29" s="10">
        <v>0</v>
      </c>
      <c r="T29" s="10" t="s">
        <v>90</v>
      </c>
      <c r="U29" s="10" t="s">
        <v>88</v>
      </c>
      <c r="V29" s="10" t="s">
        <v>83</v>
      </c>
      <c r="W29" s="10">
        <v>0</v>
      </c>
      <c r="X29" s="10">
        <v>0</v>
      </c>
      <c r="Y29" s="10">
        <v>0</v>
      </c>
      <c r="Z29" s="10" t="s">
        <v>80</v>
      </c>
      <c r="AA29" s="10">
        <v>0</v>
      </c>
      <c r="AB29" s="10">
        <v>0</v>
      </c>
      <c r="AC29" s="10">
        <v>0</v>
      </c>
      <c r="AD29" s="10" t="s">
        <v>72</v>
      </c>
      <c r="AE29" s="10" t="s">
        <v>80</v>
      </c>
      <c r="AF29" s="10" t="s">
        <v>106</v>
      </c>
      <c r="AG29" s="10" t="s">
        <v>94</v>
      </c>
      <c r="AH29" s="9">
        <f t="shared" si="0"/>
        <v>78.2631578947368</v>
      </c>
      <c r="AI29" s="7">
        <f t="shared" si="1"/>
        <v>27</v>
      </c>
    </row>
    <row r="30" spans="1:35">
      <c r="A30" s="12" t="s">
        <v>160</v>
      </c>
      <c r="B30" s="12"/>
      <c r="C30" s="12"/>
      <c r="D30" s="12" t="s">
        <v>161</v>
      </c>
      <c r="E30" s="10" t="s">
        <v>84</v>
      </c>
      <c r="F30" s="10" t="s">
        <v>95</v>
      </c>
      <c r="G30" s="10" t="s">
        <v>92</v>
      </c>
      <c r="H30" s="10" t="s">
        <v>76</v>
      </c>
      <c r="I30" s="10" t="s">
        <v>94</v>
      </c>
      <c r="J30" s="10" t="s">
        <v>114</v>
      </c>
      <c r="K30" s="10">
        <v>0</v>
      </c>
      <c r="L30" s="10" t="s">
        <v>92</v>
      </c>
      <c r="M30" s="10" t="s">
        <v>72</v>
      </c>
      <c r="N30" s="10" t="s">
        <v>72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 t="s">
        <v>98</v>
      </c>
      <c r="U30" s="10" t="s">
        <v>93</v>
      </c>
      <c r="V30" s="10" t="s">
        <v>99</v>
      </c>
      <c r="W30" s="10" t="s">
        <v>80</v>
      </c>
      <c r="X30" s="10" t="s">
        <v>92</v>
      </c>
      <c r="Y30" s="10" t="s">
        <v>84</v>
      </c>
      <c r="Z30" s="10" t="s">
        <v>95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 t="s">
        <v>94</v>
      </c>
      <c r="AH30" s="9">
        <f t="shared" si="0"/>
        <v>88.8684210526316</v>
      </c>
      <c r="AI30" s="7">
        <f t="shared" si="1"/>
        <v>3</v>
      </c>
    </row>
    <row r="31" spans="1:35">
      <c r="A31" s="12" t="s">
        <v>162</v>
      </c>
      <c r="B31" s="12"/>
      <c r="C31" s="12"/>
      <c r="D31" s="12" t="s">
        <v>163</v>
      </c>
      <c r="E31" s="10" t="s">
        <v>73</v>
      </c>
      <c r="F31" s="10" t="s">
        <v>100</v>
      </c>
      <c r="G31" s="10" t="s">
        <v>88</v>
      </c>
      <c r="H31" s="10" t="s">
        <v>111</v>
      </c>
      <c r="I31" s="10" t="s">
        <v>84</v>
      </c>
      <c r="J31" s="10" t="s">
        <v>78</v>
      </c>
      <c r="K31" s="10" t="s">
        <v>110</v>
      </c>
      <c r="L31" s="10">
        <v>0</v>
      </c>
      <c r="M31" s="10">
        <v>0</v>
      </c>
      <c r="N31" s="10">
        <v>0</v>
      </c>
      <c r="O31" s="10" t="s">
        <v>99</v>
      </c>
      <c r="P31" s="10" t="s">
        <v>78</v>
      </c>
      <c r="Q31" s="10">
        <v>0</v>
      </c>
      <c r="R31" s="10">
        <v>0</v>
      </c>
      <c r="S31" s="10">
        <v>0</v>
      </c>
      <c r="T31" s="10" t="s">
        <v>76</v>
      </c>
      <c r="U31" s="10" t="s">
        <v>114</v>
      </c>
      <c r="V31" s="10" t="s">
        <v>104</v>
      </c>
      <c r="W31" s="10">
        <v>0</v>
      </c>
      <c r="X31" s="10">
        <v>0</v>
      </c>
      <c r="Y31" s="10">
        <v>0</v>
      </c>
      <c r="Z31" s="10" t="s">
        <v>98</v>
      </c>
      <c r="AA31" s="10" t="s">
        <v>80</v>
      </c>
      <c r="AB31" s="10" t="s">
        <v>111</v>
      </c>
      <c r="AC31" s="10" t="s">
        <v>79</v>
      </c>
      <c r="AD31" s="10">
        <v>0</v>
      </c>
      <c r="AE31" s="10">
        <v>0</v>
      </c>
      <c r="AF31" s="10">
        <v>0</v>
      </c>
      <c r="AG31" s="10" t="s">
        <v>106</v>
      </c>
      <c r="AH31" s="9">
        <f t="shared" si="0"/>
        <v>79.0263157894737</v>
      </c>
      <c r="AI31" s="7">
        <f t="shared" si="1"/>
        <v>23</v>
      </c>
    </row>
    <row r="32" spans="1:35">
      <c r="A32" s="12" t="s">
        <v>164</v>
      </c>
      <c r="B32" s="12"/>
      <c r="C32" s="12"/>
      <c r="D32" s="12" t="s">
        <v>165</v>
      </c>
      <c r="E32" s="10" t="s">
        <v>114</v>
      </c>
      <c r="F32" s="10" t="s">
        <v>95</v>
      </c>
      <c r="G32" s="10" t="s">
        <v>80</v>
      </c>
      <c r="H32" s="10" t="s">
        <v>98</v>
      </c>
      <c r="I32" s="10" t="s">
        <v>98</v>
      </c>
      <c r="J32" s="10" t="s">
        <v>99</v>
      </c>
      <c r="K32" s="10">
        <v>0</v>
      </c>
      <c r="L32" s="10" t="s">
        <v>99</v>
      </c>
      <c r="M32" s="10" t="s">
        <v>88</v>
      </c>
      <c r="N32" s="10" t="s">
        <v>114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 t="s">
        <v>101</v>
      </c>
      <c r="U32" s="10" t="s">
        <v>90</v>
      </c>
      <c r="V32" s="10" t="s">
        <v>85</v>
      </c>
      <c r="W32" s="10" t="s">
        <v>98</v>
      </c>
      <c r="X32" s="10" t="s">
        <v>72</v>
      </c>
      <c r="Y32" s="10" t="s">
        <v>90</v>
      </c>
      <c r="Z32" s="10" t="s">
        <v>98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 t="s">
        <v>84</v>
      </c>
      <c r="AH32" s="9">
        <f t="shared" si="0"/>
        <v>86.0526315789474</v>
      </c>
      <c r="AI32" s="7">
        <f t="shared" si="1"/>
        <v>9</v>
      </c>
    </row>
    <row r="33" spans="1:35">
      <c r="A33" s="12" t="s">
        <v>166</v>
      </c>
      <c r="B33" s="12"/>
      <c r="C33" s="12"/>
      <c r="D33" s="12" t="s">
        <v>167</v>
      </c>
      <c r="E33" s="10" t="s">
        <v>114</v>
      </c>
      <c r="F33" s="10" t="s">
        <v>124</v>
      </c>
      <c r="G33" s="10" t="s">
        <v>79</v>
      </c>
      <c r="H33" s="10" t="s">
        <v>99</v>
      </c>
      <c r="I33" s="10" t="s">
        <v>95</v>
      </c>
      <c r="J33" s="10" t="s">
        <v>104</v>
      </c>
      <c r="K33" s="10">
        <v>0</v>
      </c>
      <c r="L33" s="10">
        <v>0</v>
      </c>
      <c r="M33" s="10">
        <v>0</v>
      </c>
      <c r="N33" s="10" t="s">
        <v>85</v>
      </c>
      <c r="O33" s="10">
        <v>0</v>
      </c>
      <c r="P33" s="10">
        <v>0</v>
      </c>
      <c r="Q33" s="10" t="s">
        <v>98</v>
      </c>
      <c r="R33" s="10" t="s">
        <v>106</v>
      </c>
      <c r="S33" s="10">
        <v>0</v>
      </c>
      <c r="T33" s="10" t="s">
        <v>90</v>
      </c>
      <c r="U33" s="10" t="s">
        <v>85</v>
      </c>
      <c r="V33" s="10" t="s">
        <v>105</v>
      </c>
      <c r="W33" s="10">
        <v>0</v>
      </c>
      <c r="X33" s="10">
        <v>0</v>
      </c>
      <c r="Y33" s="10">
        <v>0</v>
      </c>
      <c r="Z33" s="10" t="s">
        <v>101</v>
      </c>
      <c r="AA33" s="10">
        <v>0</v>
      </c>
      <c r="AB33" s="10">
        <v>0</v>
      </c>
      <c r="AC33" s="10">
        <v>0</v>
      </c>
      <c r="AD33" s="10" t="s">
        <v>76</v>
      </c>
      <c r="AE33" s="10" t="s">
        <v>72</v>
      </c>
      <c r="AF33" s="10" t="s">
        <v>76</v>
      </c>
      <c r="AG33" s="10" t="s">
        <v>94</v>
      </c>
      <c r="AH33" s="9">
        <f t="shared" si="0"/>
        <v>79</v>
      </c>
      <c r="AI33" s="7">
        <f t="shared" si="1"/>
        <v>24</v>
      </c>
    </row>
    <row r="34" spans="1:35">
      <c r="A34" s="12" t="s">
        <v>168</v>
      </c>
      <c r="B34" s="12"/>
      <c r="C34" s="12"/>
      <c r="D34" s="12" t="s">
        <v>169</v>
      </c>
      <c r="E34" s="10" t="s">
        <v>114</v>
      </c>
      <c r="F34" s="10" t="s">
        <v>77</v>
      </c>
      <c r="G34" s="10" t="s">
        <v>107</v>
      </c>
      <c r="H34" s="10" t="s">
        <v>119</v>
      </c>
      <c r="I34" s="10" t="s">
        <v>94</v>
      </c>
      <c r="J34" s="10" t="s">
        <v>104</v>
      </c>
      <c r="K34" s="10">
        <v>0</v>
      </c>
      <c r="L34" s="10">
        <v>0</v>
      </c>
      <c r="M34" s="10">
        <v>0</v>
      </c>
      <c r="N34" s="10" t="s">
        <v>114</v>
      </c>
      <c r="O34" s="10">
        <v>0</v>
      </c>
      <c r="P34" s="10">
        <v>0</v>
      </c>
      <c r="Q34" s="10" t="s">
        <v>114</v>
      </c>
      <c r="R34" s="10" t="s">
        <v>85</v>
      </c>
      <c r="S34" s="10">
        <v>0</v>
      </c>
      <c r="T34" s="10" t="s">
        <v>93</v>
      </c>
      <c r="U34" s="10" t="s">
        <v>75</v>
      </c>
      <c r="V34" s="10" t="s">
        <v>78</v>
      </c>
      <c r="W34" s="10">
        <v>0</v>
      </c>
      <c r="X34" s="10">
        <v>0</v>
      </c>
      <c r="Y34" s="10">
        <v>0</v>
      </c>
      <c r="Z34" s="10" t="s">
        <v>93</v>
      </c>
      <c r="AA34" s="10">
        <v>0</v>
      </c>
      <c r="AB34" s="10">
        <v>0</v>
      </c>
      <c r="AC34" s="10">
        <v>0</v>
      </c>
      <c r="AD34" s="10" t="s">
        <v>80</v>
      </c>
      <c r="AE34" s="10" t="s">
        <v>72</v>
      </c>
      <c r="AF34" s="10" t="s">
        <v>95</v>
      </c>
      <c r="AG34" s="10" t="s">
        <v>94</v>
      </c>
      <c r="AH34" s="9">
        <f t="shared" si="0"/>
        <v>80.7368421052632</v>
      </c>
      <c r="AI34" s="7">
        <f t="shared" si="1"/>
        <v>20</v>
      </c>
    </row>
    <row r="35" spans="1:35">
      <c r="A35" s="12" t="s">
        <v>170</v>
      </c>
      <c r="B35" s="12"/>
      <c r="C35" s="12"/>
      <c r="D35" s="12" t="s">
        <v>171</v>
      </c>
      <c r="E35" s="10" t="s">
        <v>106</v>
      </c>
      <c r="F35" s="10" t="s">
        <v>106</v>
      </c>
      <c r="G35" s="10" t="s">
        <v>105</v>
      </c>
      <c r="H35" s="10" t="s">
        <v>85</v>
      </c>
      <c r="I35" s="10" t="s">
        <v>95</v>
      </c>
      <c r="J35" s="10" t="s">
        <v>73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 t="s">
        <v>88</v>
      </c>
      <c r="R35" s="10" t="s">
        <v>90</v>
      </c>
      <c r="S35" s="10" t="s">
        <v>94</v>
      </c>
      <c r="T35" s="17" t="s">
        <v>172</v>
      </c>
      <c r="U35" s="10" t="s">
        <v>77</v>
      </c>
      <c r="V35" s="10" t="s">
        <v>77</v>
      </c>
      <c r="W35" s="10">
        <v>0</v>
      </c>
      <c r="X35" s="10">
        <v>0</v>
      </c>
      <c r="Y35" s="10">
        <v>0</v>
      </c>
      <c r="Z35" s="10" t="s">
        <v>110</v>
      </c>
      <c r="AA35" s="10">
        <v>0</v>
      </c>
      <c r="AB35" s="10">
        <v>0</v>
      </c>
      <c r="AC35" s="10">
        <v>0</v>
      </c>
      <c r="AD35" s="10" t="s">
        <v>101</v>
      </c>
      <c r="AE35" s="10" t="s">
        <v>93</v>
      </c>
      <c r="AF35" s="10" t="s">
        <v>98</v>
      </c>
      <c r="AG35" s="10" t="s">
        <v>84</v>
      </c>
      <c r="AH35" s="9">
        <f t="shared" si="0"/>
        <v>80.6578947368421</v>
      </c>
      <c r="AI35" s="7">
        <f t="shared" si="1"/>
        <v>21</v>
      </c>
    </row>
    <row r="36" spans="1:35">
      <c r="A36" s="12" t="s">
        <v>173</v>
      </c>
      <c r="B36" s="12"/>
      <c r="C36" s="12"/>
      <c r="D36" s="12" t="s">
        <v>174</v>
      </c>
      <c r="E36" s="10" t="s">
        <v>100</v>
      </c>
      <c r="F36" s="10" t="s">
        <v>119</v>
      </c>
      <c r="G36" s="10" t="s">
        <v>79</v>
      </c>
      <c r="H36" s="10" t="s">
        <v>106</v>
      </c>
      <c r="I36" s="10" t="s">
        <v>84</v>
      </c>
      <c r="J36" s="10" t="s">
        <v>74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7" t="s">
        <v>175</v>
      </c>
      <c r="R36" s="10" t="s">
        <v>88</v>
      </c>
      <c r="S36" s="10" t="s">
        <v>100</v>
      </c>
      <c r="T36" s="17" t="s">
        <v>176</v>
      </c>
      <c r="U36" s="10" t="s">
        <v>100</v>
      </c>
      <c r="V36" s="10" t="s">
        <v>77</v>
      </c>
      <c r="W36" s="10">
        <v>0</v>
      </c>
      <c r="X36" s="10">
        <v>0</v>
      </c>
      <c r="Y36" s="10">
        <v>0</v>
      </c>
      <c r="Z36" s="10" t="s">
        <v>98</v>
      </c>
      <c r="AA36" s="10">
        <v>0</v>
      </c>
      <c r="AB36" s="10">
        <v>0</v>
      </c>
      <c r="AC36" s="10">
        <v>0</v>
      </c>
      <c r="AD36" s="10" t="s">
        <v>88</v>
      </c>
      <c r="AE36" s="10" t="s">
        <v>94</v>
      </c>
      <c r="AF36" s="10" t="s">
        <v>75</v>
      </c>
      <c r="AG36" s="10" t="s">
        <v>94</v>
      </c>
      <c r="AH36" s="9">
        <f t="shared" si="0"/>
        <v>72.6315789473684</v>
      </c>
      <c r="AI36" s="7">
        <f t="shared" si="1"/>
        <v>32</v>
      </c>
    </row>
    <row r="37" spans="1:35">
      <c r="A37" s="12" t="s">
        <v>177</v>
      </c>
      <c r="B37" s="12"/>
      <c r="C37" s="12"/>
      <c r="D37" s="12" t="s">
        <v>178</v>
      </c>
      <c r="E37" s="10" t="s">
        <v>105</v>
      </c>
      <c r="F37" s="10" t="s">
        <v>90</v>
      </c>
      <c r="G37" s="10" t="s">
        <v>104</v>
      </c>
      <c r="H37" s="10" t="s">
        <v>119</v>
      </c>
      <c r="I37" s="10" t="s">
        <v>98</v>
      </c>
      <c r="J37" s="10" t="s">
        <v>104</v>
      </c>
      <c r="K37" s="10">
        <v>0</v>
      </c>
      <c r="L37" s="10" t="s">
        <v>105</v>
      </c>
      <c r="M37" s="10" t="s">
        <v>85</v>
      </c>
      <c r="N37" s="10" t="s">
        <v>72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 t="s">
        <v>91</v>
      </c>
      <c r="U37" s="10" t="s">
        <v>94</v>
      </c>
      <c r="V37" s="10" t="s">
        <v>75</v>
      </c>
      <c r="W37" s="10" t="s">
        <v>119</v>
      </c>
      <c r="X37" s="10" t="s">
        <v>90</v>
      </c>
      <c r="Y37" s="10" t="s">
        <v>99</v>
      </c>
      <c r="Z37" s="10" t="s">
        <v>93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 t="s">
        <v>94</v>
      </c>
      <c r="AH37" s="9">
        <f t="shared" si="0"/>
        <v>79.2631578947368</v>
      </c>
      <c r="AI37" s="7">
        <f t="shared" si="1"/>
        <v>22</v>
      </c>
    </row>
    <row r="38" spans="1:35">
      <c r="A38" s="12" t="s">
        <v>179</v>
      </c>
      <c r="B38" s="12"/>
      <c r="C38" s="12"/>
      <c r="D38" s="12" t="s">
        <v>180</v>
      </c>
      <c r="E38" s="10" t="s">
        <v>80</v>
      </c>
      <c r="F38" s="10" t="s">
        <v>95</v>
      </c>
      <c r="G38" s="10" t="s">
        <v>110</v>
      </c>
      <c r="H38" s="10" t="s">
        <v>99</v>
      </c>
      <c r="I38" s="10" t="s">
        <v>98</v>
      </c>
      <c r="J38" s="10" t="s">
        <v>88</v>
      </c>
      <c r="K38" s="10">
        <v>0</v>
      </c>
      <c r="L38" s="10">
        <v>0</v>
      </c>
      <c r="M38" s="10">
        <v>0</v>
      </c>
      <c r="N38" s="10" t="s">
        <v>101</v>
      </c>
      <c r="O38" s="10">
        <v>0</v>
      </c>
      <c r="P38" s="10">
        <v>0</v>
      </c>
      <c r="Q38" s="10" t="s">
        <v>181</v>
      </c>
      <c r="R38" s="10" t="s">
        <v>92</v>
      </c>
      <c r="S38" s="10">
        <v>0</v>
      </c>
      <c r="T38" s="10" t="s">
        <v>95</v>
      </c>
      <c r="U38" s="10" t="s">
        <v>114</v>
      </c>
      <c r="V38" s="10" t="s">
        <v>76</v>
      </c>
      <c r="W38" s="10">
        <v>0</v>
      </c>
      <c r="X38" s="10">
        <v>0</v>
      </c>
      <c r="Y38" s="10">
        <v>0</v>
      </c>
      <c r="Z38" s="10" t="s">
        <v>93</v>
      </c>
      <c r="AA38" s="10">
        <v>0</v>
      </c>
      <c r="AB38" s="10">
        <v>0</v>
      </c>
      <c r="AC38" s="10">
        <v>0</v>
      </c>
      <c r="AD38" s="10" t="s">
        <v>89</v>
      </c>
      <c r="AE38" s="10" t="s">
        <v>110</v>
      </c>
      <c r="AF38" s="10" t="s">
        <v>101</v>
      </c>
      <c r="AG38" s="10" t="s">
        <v>72</v>
      </c>
      <c r="AH38" s="9">
        <f t="shared" si="0"/>
        <v>91.0789473684211</v>
      </c>
      <c r="AI38" s="7">
        <f t="shared" si="1"/>
        <v>1</v>
      </c>
    </row>
    <row r="39" spans="1:35">
      <c r="A39" s="12" t="s">
        <v>182</v>
      </c>
      <c r="B39" s="12"/>
      <c r="C39" s="12"/>
      <c r="D39" s="12" t="s">
        <v>183</v>
      </c>
      <c r="E39" s="10" t="s">
        <v>98</v>
      </c>
      <c r="F39" s="10" t="s">
        <v>114</v>
      </c>
      <c r="G39" s="10" t="s">
        <v>93</v>
      </c>
      <c r="H39" s="10" t="s">
        <v>99</v>
      </c>
      <c r="I39" s="10" t="s">
        <v>84</v>
      </c>
      <c r="J39" s="10" t="s">
        <v>77</v>
      </c>
      <c r="K39" s="10">
        <v>0</v>
      </c>
      <c r="L39" s="10" t="s">
        <v>76</v>
      </c>
      <c r="M39" s="10" t="s">
        <v>94</v>
      </c>
      <c r="N39" s="10" t="s">
        <v>110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 t="s">
        <v>80</v>
      </c>
      <c r="U39" s="10" t="s">
        <v>95</v>
      </c>
      <c r="V39" s="10" t="s">
        <v>91</v>
      </c>
      <c r="W39" s="10" t="s">
        <v>110</v>
      </c>
      <c r="X39" s="10" t="s">
        <v>90</v>
      </c>
      <c r="Y39" s="10" t="s">
        <v>94</v>
      </c>
      <c r="Z39" s="10" t="s">
        <v>110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 t="s">
        <v>94</v>
      </c>
      <c r="AH39" s="9">
        <f t="shared" si="0"/>
        <v>85.7631578947368</v>
      </c>
      <c r="AI39" s="7">
        <f t="shared" si="1"/>
        <v>10</v>
      </c>
    </row>
  </sheetData>
  <mergeCells count="37">
    <mergeCell ref="A1:AI1"/>
    <mergeCell ref="A4:B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6"/>
  <sheetViews>
    <sheetView topLeftCell="A19" workbookViewId="0">
      <selection activeCell="E3" sqref="E3:E36"/>
    </sheetView>
  </sheetViews>
  <sheetFormatPr defaultColWidth="9" defaultRowHeight="13.5"/>
  <cols>
    <col min="3" max="3" width="1.75" customWidth="1"/>
    <col min="5" max="5" width="12.625"/>
    <col min="7" max="7" width="21.875" customWidth="1"/>
    <col min="9" max="9" width="25.25" customWidth="1"/>
    <col min="10" max="10" width="12.25" customWidth="1"/>
  </cols>
  <sheetData>
    <row r="1" spans="1:1">
      <c r="A1" t="s">
        <v>184</v>
      </c>
    </row>
    <row r="2" spans="1:11">
      <c r="A2" s="10" t="s">
        <v>68</v>
      </c>
      <c r="B2" s="10"/>
      <c r="C2" s="10"/>
      <c r="D2" s="10" t="s">
        <v>69</v>
      </c>
      <c r="E2" s="7" t="s">
        <v>32</v>
      </c>
      <c r="F2" s="7" t="s">
        <v>33</v>
      </c>
      <c r="G2" s="11" t="s">
        <v>185</v>
      </c>
      <c r="H2" s="11" t="s">
        <v>186</v>
      </c>
      <c r="I2" s="11" t="s">
        <v>187</v>
      </c>
      <c r="J2" s="11" t="s">
        <v>188</v>
      </c>
      <c r="K2" s="7" t="s">
        <v>189</v>
      </c>
    </row>
    <row r="3" ht="40.5" spans="1:11">
      <c r="A3" s="12" t="s">
        <v>70</v>
      </c>
      <c r="B3" s="12"/>
      <c r="C3" s="12"/>
      <c r="D3" s="12" t="s">
        <v>71</v>
      </c>
      <c r="E3" s="9">
        <f>成绩表!AH6</f>
        <v>76.6578947368421</v>
      </c>
      <c r="F3" s="7">
        <f>成绩表!AI6</f>
        <v>28</v>
      </c>
      <c r="G3" s="11" t="s">
        <v>190</v>
      </c>
      <c r="H3" s="11">
        <v>0</v>
      </c>
      <c r="I3" s="11">
        <v>1.6</v>
      </c>
      <c r="J3" s="13">
        <f>SUM(E3,I3)</f>
        <v>78.2578947368421</v>
      </c>
      <c r="K3" s="7">
        <f>RANK(J3,$J$3:$J$36)</f>
        <v>28</v>
      </c>
    </row>
    <row r="4" ht="81" spans="1:11">
      <c r="A4" s="12" t="s">
        <v>86</v>
      </c>
      <c r="B4" s="12"/>
      <c r="C4" s="12"/>
      <c r="D4" s="12" t="s">
        <v>87</v>
      </c>
      <c r="E4" s="9">
        <f>成绩表!AH7</f>
        <v>87.3421052631579</v>
      </c>
      <c r="F4" s="7">
        <f>成绩表!AI7</f>
        <v>7</v>
      </c>
      <c r="G4" s="11" t="s">
        <v>191</v>
      </c>
      <c r="H4" s="11">
        <v>0</v>
      </c>
      <c r="I4" s="11">
        <v>4.2</v>
      </c>
      <c r="J4" s="13">
        <f t="shared" ref="J4:J36" si="0">SUM(E4,I4)</f>
        <v>91.5421052631579</v>
      </c>
      <c r="K4" s="7">
        <f t="shared" ref="K4:K36" si="1">RANK(J4,$J$3:$J$36)</f>
        <v>5</v>
      </c>
    </row>
    <row r="5" ht="27" spans="1:11">
      <c r="A5" s="12" t="s">
        <v>96</v>
      </c>
      <c r="B5" s="12"/>
      <c r="C5" s="12"/>
      <c r="D5" s="12" t="s">
        <v>97</v>
      </c>
      <c r="E5" s="9">
        <f>成绩表!AH8</f>
        <v>82.8684210526316</v>
      </c>
      <c r="F5" s="7">
        <f>成绩表!AI8</f>
        <v>14</v>
      </c>
      <c r="G5" s="11" t="s">
        <v>192</v>
      </c>
      <c r="H5" s="11">
        <v>0</v>
      </c>
      <c r="I5" s="11">
        <v>0.5</v>
      </c>
      <c r="J5" s="13">
        <f t="shared" si="0"/>
        <v>83.3684210526316</v>
      </c>
      <c r="K5" s="7">
        <f t="shared" si="1"/>
        <v>16</v>
      </c>
    </row>
    <row r="6" ht="54" spans="1:11">
      <c r="A6" s="12" t="s">
        <v>102</v>
      </c>
      <c r="B6" s="12"/>
      <c r="C6" s="12"/>
      <c r="D6" s="12" t="s">
        <v>103</v>
      </c>
      <c r="E6" s="9">
        <f>成绩表!AH9</f>
        <v>76.1842105263158</v>
      </c>
      <c r="F6" s="7">
        <f>成绩表!AI9</f>
        <v>29</v>
      </c>
      <c r="G6" s="11" t="s">
        <v>193</v>
      </c>
      <c r="H6" s="11">
        <v>0</v>
      </c>
      <c r="I6" s="11">
        <v>2.2</v>
      </c>
      <c r="J6" s="13">
        <f t="shared" si="0"/>
        <v>78.3842105263158</v>
      </c>
      <c r="K6" s="7">
        <f t="shared" si="1"/>
        <v>26</v>
      </c>
    </row>
    <row r="7" ht="121.5" spans="1:11">
      <c r="A7" s="12" t="s">
        <v>108</v>
      </c>
      <c r="B7" s="12"/>
      <c r="C7" s="12"/>
      <c r="D7" s="12" t="s">
        <v>109</v>
      </c>
      <c r="E7" s="9">
        <f>成绩表!AH10</f>
        <v>81.0526315789474</v>
      </c>
      <c r="F7" s="7">
        <f>成绩表!AI10</f>
        <v>19</v>
      </c>
      <c r="G7" s="11" t="s">
        <v>194</v>
      </c>
      <c r="H7" s="11">
        <v>0</v>
      </c>
      <c r="I7" s="11">
        <v>7.85</v>
      </c>
      <c r="J7" s="13">
        <f t="shared" si="0"/>
        <v>88.9026315789474</v>
      </c>
      <c r="K7" s="7">
        <f t="shared" si="1"/>
        <v>11</v>
      </c>
    </row>
    <row r="8" ht="27" spans="1:11">
      <c r="A8" s="12" t="s">
        <v>112</v>
      </c>
      <c r="B8" s="12"/>
      <c r="C8" s="12"/>
      <c r="D8" s="12" t="s">
        <v>113</v>
      </c>
      <c r="E8" s="9">
        <f>成绩表!AH11</f>
        <v>85.3947368421053</v>
      </c>
      <c r="F8" s="7">
        <f>成绩表!AI11</f>
        <v>11</v>
      </c>
      <c r="G8" s="11" t="s">
        <v>195</v>
      </c>
      <c r="H8" s="11">
        <v>0</v>
      </c>
      <c r="I8" s="11">
        <v>1.6</v>
      </c>
      <c r="J8" s="13">
        <f t="shared" si="0"/>
        <v>86.9947368421053</v>
      </c>
      <c r="K8" s="7">
        <f t="shared" si="1"/>
        <v>12</v>
      </c>
    </row>
    <row r="9" ht="54" spans="1:11">
      <c r="A9" s="12" t="s">
        <v>115</v>
      </c>
      <c r="B9" s="12"/>
      <c r="C9" s="12"/>
      <c r="D9" s="12" t="s">
        <v>116</v>
      </c>
      <c r="E9" s="9">
        <f>成绩表!AH12</f>
        <v>87.9210526315789</v>
      </c>
      <c r="F9" s="7">
        <f>成绩表!AI12</f>
        <v>6</v>
      </c>
      <c r="G9" s="11" t="s">
        <v>196</v>
      </c>
      <c r="H9" s="11">
        <v>0</v>
      </c>
      <c r="I9" s="11">
        <v>1.4</v>
      </c>
      <c r="J9" s="13">
        <f t="shared" si="0"/>
        <v>89.3210526315789</v>
      </c>
      <c r="K9" s="7">
        <f t="shared" si="1"/>
        <v>9</v>
      </c>
    </row>
    <row r="10" spans="1:11">
      <c r="A10" s="12" t="s">
        <v>117</v>
      </c>
      <c r="B10" s="12"/>
      <c r="C10" s="12"/>
      <c r="D10" s="12" t="s">
        <v>118</v>
      </c>
      <c r="E10" s="9">
        <f>成绩表!AH13</f>
        <v>83.1578947368421</v>
      </c>
      <c r="F10" s="7">
        <f>成绩表!AI13</f>
        <v>13</v>
      </c>
      <c r="G10" s="11">
        <v>0</v>
      </c>
      <c r="H10" s="11">
        <v>0</v>
      </c>
      <c r="I10" s="11">
        <v>0</v>
      </c>
      <c r="J10" s="13">
        <f t="shared" si="0"/>
        <v>83.1578947368421</v>
      </c>
      <c r="K10" s="7">
        <f t="shared" si="1"/>
        <v>18</v>
      </c>
    </row>
    <row r="11" spans="1:11">
      <c r="A11" s="12" t="s">
        <v>120</v>
      </c>
      <c r="B11" s="12"/>
      <c r="C11" s="12"/>
      <c r="D11" s="12" t="s">
        <v>121</v>
      </c>
      <c r="E11" s="9">
        <f>成绩表!AH14</f>
        <v>82.6315789473684</v>
      </c>
      <c r="F11" s="7">
        <f>成绩表!AI14</f>
        <v>16</v>
      </c>
      <c r="G11" s="11" t="s">
        <v>197</v>
      </c>
      <c r="H11" s="11">
        <v>0</v>
      </c>
      <c r="I11" s="11">
        <v>0.5</v>
      </c>
      <c r="J11" s="13">
        <f t="shared" si="0"/>
        <v>83.1315789473684</v>
      </c>
      <c r="K11" s="7">
        <f t="shared" si="1"/>
        <v>19</v>
      </c>
    </row>
    <row r="12" spans="1:11">
      <c r="A12" s="12" t="s">
        <v>122</v>
      </c>
      <c r="B12" s="12"/>
      <c r="C12" s="12"/>
      <c r="D12" s="12" t="s">
        <v>123</v>
      </c>
      <c r="E12" s="9">
        <f>成绩表!AH15</f>
        <v>75.3947368421053</v>
      </c>
      <c r="F12" s="7">
        <f>成绩表!AI15</f>
        <v>30</v>
      </c>
      <c r="G12" s="11">
        <v>0</v>
      </c>
      <c r="H12" s="11" t="s">
        <v>198</v>
      </c>
      <c r="I12" s="11">
        <v>-1</v>
      </c>
      <c r="J12" s="13">
        <f t="shared" si="0"/>
        <v>74.3947368421053</v>
      </c>
      <c r="K12" s="7">
        <f t="shared" si="1"/>
        <v>31</v>
      </c>
    </row>
    <row r="13" spans="1:11">
      <c r="A13" s="12" t="s">
        <v>126</v>
      </c>
      <c r="B13" s="12"/>
      <c r="C13" s="12"/>
      <c r="D13" s="12" t="s">
        <v>127</v>
      </c>
      <c r="E13" s="9">
        <f>成绩表!AH16</f>
        <v>21.7368421052632</v>
      </c>
      <c r="F13" s="7">
        <f>成绩表!AI16</f>
        <v>34</v>
      </c>
      <c r="G13" s="11">
        <v>0</v>
      </c>
      <c r="H13" s="11" t="s">
        <v>198</v>
      </c>
      <c r="I13" s="11">
        <v>-1</v>
      </c>
      <c r="J13" s="13">
        <f t="shared" si="0"/>
        <v>20.7368421052632</v>
      </c>
      <c r="K13" s="7">
        <f t="shared" si="1"/>
        <v>34</v>
      </c>
    </row>
    <row r="14" spans="1:11">
      <c r="A14" s="12" t="s">
        <v>131</v>
      </c>
      <c r="B14" s="12"/>
      <c r="C14" s="12"/>
      <c r="D14" s="12" t="s">
        <v>132</v>
      </c>
      <c r="E14" s="9">
        <f>成绩表!AH17</f>
        <v>78.3684210526316</v>
      </c>
      <c r="F14" s="7">
        <f>成绩表!AI17</f>
        <v>26</v>
      </c>
      <c r="G14" s="11">
        <v>0</v>
      </c>
      <c r="H14" s="11">
        <v>0</v>
      </c>
      <c r="I14" s="11">
        <v>0</v>
      </c>
      <c r="J14" s="13">
        <f t="shared" si="0"/>
        <v>78.3684210526316</v>
      </c>
      <c r="K14" s="7">
        <f t="shared" si="1"/>
        <v>27</v>
      </c>
    </row>
    <row r="15" ht="27" spans="1:11">
      <c r="A15" s="12" t="s">
        <v>133</v>
      </c>
      <c r="B15" s="12"/>
      <c r="C15" s="12"/>
      <c r="D15" s="12" t="s">
        <v>134</v>
      </c>
      <c r="E15" s="9">
        <f>成绩表!AH18</f>
        <v>72.7105263157895</v>
      </c>
      <c r="F15" s="7">
        <f>成绩表!AI18</f>
        <v>31</v>
      </c>
      <c r="G15" s="11" t="s">
        <v>199</v>
      </c>
      <c r="H15" s="11">
        <v>0</v>
      </c>
      <c r="I15" s="11">
        <v>1.5</v>
      </c>
      <c r="J15" s="13">
        <f t="shared" si="0"/>
        <v>74.2105263157895</v>
      </c>
      <c r="K15" s="7">
        <f t="shared" si="1"/>
        <v>32</v>
      </c>
    </row>
    <row r="16" ht="40.5" spans="1:11">
      <c r="A16" s="12" t="s">
        <v>136</v>
      </c>
      <c r="B16" s="12"/>
      <c r="C16" s="12"/>
      <c r="D16" s="12" t="s">
        <v>137</v>
      </c>
      <c r="E16" s="9">
        <f>成绩表!AH19</f>
        <v>83.2105263157895</v>
      </c>
      <c r="F16" s="7">
        <f>成绩表!AI19</f>
        <v>12</v>
      </c>
      <c r="G16" s="11" t="s">
        <v>200</v>
      </c>
      <c r="H16" s="11">
        <v>0</v>
      </c>
      <c r="I16" s="11">
        <v>2</v>
      </c>
      <c r="J16" s="13">
        <f t="shared" si="0"/>
        <v>85.2105263157895</v>
      </c>
      <c r="K16" s="7">
        <f t="shared" si="1"/>
        <v>13</v>
      </c>
    </row>
    <row r="17" ht="54" spans="1:11">
      <c r="A17" s="12" t="s">
        <v>138</v>
      </c>
      <c r="B17" s="12"/>
      <c r="C17" s="12"/>
      <c r="D17" s="12" t="s">
        <v>139</v>
      </c>
      <c r="E17" s="9">
        <f>成绩表!AH20</f>
        <v>82.8421052631579</v>
      </c>
      <c r="F17" s="7">
        <f>成绩表!AI20</f>
        <v>15</v>
      </c>
      <c r="G17" s="11" t="s">
        <v>201</v>
      </c>
      <c r="H17" s="11">
        <v>0</v>
      </c>
      <c r="I17" s="11">
        <v>1.2</v>
      </c>
      <c r="J17" s="13">
        <f t="shared" si="0"/>
        <v>84.0421052631579</v>
      </c>
      <c r="K17" s="7">
        <f t="shared" si="1"/>
        <v>14</v>
      </c>
    </row>
    <row r="18" ht="81" spans="1:11">
      <c r="A18" s="12" t="s">
        <v>140</v>
      </c>
      <c r="B18" s="12"/>
      <c r="C18" s="12"/>
      <c r="D18" s="12" t="s">
        <v>141</v>
      </c>
      <c r="E18" s="9">
        <f>成绩表!AH21</f>
        <v>88.3157894736842</v>
      </c>
      <c r="F18" s="7">
        <f>成绩表!AI21</f>
        <v>4</v>
      </c>
      <c r="G18" s="11" t="s">
        <v>202</v>
      </c>
      <c r="H18" s="11">
        <v>0</v>
      </c>
      <c r="I18" s="11">
        <v>7.3</v>
      </c>
      <c r="J18" s="13">
        <f t="shared" si="0"/>
        <v>95.6157894736842</v>
      </c>
      <c r="K18" s="7">
        <f t="shared" si="1"/>
        <v>4</v>
      </c>
    </row>
    <row r="19" ht="94.5" spans="1:11">
      <c r="A19" s="12" t="s">
        <v>142</v>
      </c>
      <c r="B19" s="12"/>
      <c r="C19" s="12"/>
      <c r="D19" s="12" t="s">
        <v>143</v>
      </c>
      <c r="E19" s="9">
        <f>成绩表!AH22</f>
        <v>90.7368421052632</v>
      </c>
      <c r="F19" s="7">
        <f>成绩表!AI22</f>
        <v>2</v>
      </c>
      <c r="G19" s="11" t="s">
        <v>203</v>
      </c>
      <c r="H19" s="11">
        <v>0</v>
      </c>
      <c r="I19" s="11">
        <v>5.5</v>
      </c>
      <c r="J19" s="13">
        <f t="shared" si="0"/>
        <v>96.2368421052632</v>
      </c>
      <c r="K19" s="7">
        <f t="shared" si="1"/>
        <v>3</v>
      </c>
    </row>
    <row r="20" spans="1:11">
      <c r="A20" s="12" t="s">
        <v>144</v>
      </c>
      <c r="B20" s="12"/>
      <c r="C20" s="12"/>
      <c r="D20" s="12" t="s">
        <v>145</v>
      </c>
      <c r="E20" s="9">
        <f>成绩表!AH23</f>
        <v>81.4473684210526</v>
      </c>
      <c r="F20" s="7">
        <f>成绩表!AI23</f>
        <v>18</v>
      </c>
      <c r="G20" s="11" t="s">
        <v>204</v>
      </c>
      <c r="H20" s="11">
        <v>0</v>
      </c>
      <c r="I20" s="11">
        <v>0.6</v>
      </c>
      <c r="J20" s="13">
        <f t="shared" si="0"/>
        <v>82.0473684210526</v>
      </c>
      <c r="K20" s="7">
        <f t="shared" si="1"/>
        <v>22</v>
      </c>
    </row>
    <row r="21" ht="94.5" spans="1:11">
      <c r="A21" s="12" t="s">
        <v>146</v>
      </c>
      <c r="B21" s="12"/>
      <c r="C21" s="12"/>
      <c r="D21" s="12" t="s">
        <v>147</v>
      </c>
      <c r="E21" s="9">
        <f>成绩表!AH24</f>
        <v>87.2368421052632</v>
      </c>
      <c r="F21" s="7">
        <f>成绩表!AI24</f>
        <v>8</v>
      </c>
      <c r="G21" s="11" t="s">
        <v>205</v>
      </c>
      <c r="H21" s="11">
        <v>0</v>
      </c>
      <c r="I21" s="11">
        <v>3</v>
      </c>
      <c r="J21" s="13">
        <f t="shared" si="0"/>
        <v>90.2368421052632</v>
      </c>
      <c r="K21" s="7">
        <f t="shared" si="1"/>
        <v>8</v>
      </c>
    </row>
    <row r="22" ht="40.5" spans="1:11">
      <c r="A22" s="12" t="s">
        <v>148</v>
      </c>
      <c r="B22" s="12"/>
      <c r="C22" s="12"/>
      <c r="D22" s="12" t="s">
        <v>149</v>
      </c>
      <c r="E22" s="9">
        <f>成绩表!AH25</f>
        <v>88.1052631578947</v>
      </c>
      <c r="F22" s="7">
        <f>成绩表!AI25</f>
        <v>5</v>
      </c>
      <c r="G22" s="11" t="s">
        <v>206</v>
      </c>
      <c r="H22" s="11">
        <v>0</v>
      </c>
      <c r="I22" s="11">
        <v>1.2</v>
      </c>
      <c r="J22" s="13">
        <f t="shared" si="0"/>
        <v>89.3052631578947</v>
      </c>
      <c r="K22" s="7">
        <f t="shared" si="1"/>
        <v>10</v>
      </c>
    </row>
    <row r="23" ht="27" spans="1:11">
      <c r="A23" s="12" t="s">
        <v>150</v>
      </c>
      <c r="B23" s="12"/>
      <c r="C23" s="12"/>
      <c r="D23" s="12" t="s">
        <v>151</v>
      </c>
      <c r="E23" s="9">
        <f>成绩表!AH26</f>
        <v>82.4210526315789</v>
      </c>
      <c r="F23" s="7">
        <f>成绩表!AI26</f>
        <v>17</v>
      </c>
      <c r="G23" s="11" t="s">
        <v>207</v>
      </c>
      <c r="H23" s="11">
        <v>0</v>
      </c>
      <c r="I23" s="11">
        <v>1.1</v>
      </c>
      <c r="J23" s="13">
        <f t="shared" si="0"/>
        <v>83.5210526315789</v>
      </c>
      <c r="K23" s="7">
        <f t="shared" si="1"/>
        <v>15</v>
      </c>
    </row>
    <row r="24" ht="54" spans="1:11">
      <c r="A24" s="12" t="s">
        <v>152</v>
      </c>
      <c r="B24" s="12"/>
      <c r="C24" s="12"/>
      <c r="D24" s="12" t="s">
        <v>153</v>
      </c>
      <c r="E24" s="9">
        <f>成绩表!AH27</f>
        <v>72.1052631578947</v>
      </c>
      <c r="F24" s="7">
        <f>成绩表!AI27</f>
        <v>33</v>
      </c>
      <c r="G24" s="11" t="s">
        <v>208</v>
      </c>
      <c r="H24" s="11" t="s">
        <v>198</v>
      </c>
      <c r="I24" s="11">
        <v>3.6</v>
      </c>
      <c r="J24" s="13">
        <f t="shared" si="0"/>
        <v>75.7052631578947</v>
      </c>
      <c r="K24" s="7">
        <f t="shared" si="1"/>
        <v>30</v>
      </c>
    </row>
    <row r="25" ht="27" spans="1:11">
      <c r="A25" s="12" t="s">
        <v>154</v>
      </c>
      <c r="B25" s="12"/>
      <c r="C25" s="12"/>
      <c r="D25" s="12" t="s">
        <v>155</v>
      </c>
      <c r="E25" s="9">
        <f>成绩表!AH28</f>
        <v>78.7894736842105</v>
      </c>
      <c r="F25" s="7">
        <f>成绩表!AI28</f>
        <v>25</v>
      </c>
      <c r="G25" s="11" t="s">
        <v>209</v>
      </c>
      <c r="H25" s="11" t="s">
        <v>198</v>
      </c>
      <c r="I25" s="11">
        <v>0</v>
      </c>
      <c r="J25" s="13">
        <f t="shared" si="0"/>
        <v>78.7894736842105</v>
      </c>
      <c r="K25" s="7">
        <f t="shared" si="1"/>
        <v>25</v>
      </c>
    </row>
    <row r="26" spans="1:11">
      <c r="A26" s="12" t="s">
        <v>157</v>
      </c>
      <c r="B26" s="12"/>
      <c r="C26" s="12"/>
      <c r="D26" s="12" t="s">
        <v>158</v>
      </c>
      <c r="E26" s="9">
        <f>成绩表!AH29</f>
        <v>78.2631578947368</v>
      </c>
      <c r="F26" s="7">
        <f>成绩表!AI29</f>
        <v>27</v>
      </c>
      <c r="G26" s="11" t="s">
        <v>210</v>
      </c>
      <c r="H26" s="11" t="s">
        <v>198</v>
      </c>
      <c r="I26" s="11">
        <v>-0.5</v>
      </c>
      <c r="J26" s="13">
        <f t="shared" si="0"/>
        <v>77.7631578947368</v>
      </c>
      <c r="K26" s="7">
        <f t="shared" si="1"/>
        <v>29</v>
      </c>
    </row>
    <row r="27" ht="40.5" spans="1:11">
      <c r="A27" s="12" t="s">
        <v>160</v>
      </c>
      <c r="B27" s="12"/>
      <c r="C27" s="12"/>
      <c r="D27" s="12" t="s">
        <v>161</v>
      </c>
      <c r="E27" s="9">
        <f>成绩表!AH30</f>
        <v>88.8684210526316</v>
      </c>
      <c r="F27" s="7">
        <f>成绩表!AI30</f>
        <v>3</v>
      </c>
      <c r="G27" s="11" t="s">
        <v>211</v>
      </c>
      <c r="H27" s="11">
        <v>0</v>
      </c>
      <c r="I27" s="11">
        <v>2.6</v>
      </c>
      <c r="J27" s="13">
        <f t="shared" si="0"/>
        <v>91.4684210526316</v>
      </c>
      <c r="K27" s="7">
        <f t="shared" si="1"/>
        <v>6</v>
      </c>
    </row>
    <row r="28" ht="27" spans="1:11">
      <c r="A28" s="12" t="s">
        <v>162</v>
      </c>
      <c r="B28" s="12"/>
      <c r="C28" s="12"/>
      <c r="D28" s="12" t="s">
        <v>163</v>
      </c>
      <c r="E28" s="9">
        <f>成绩表!AH31</f>
        <v>79.0263157894737</v>
      </c>
      <c r="F28" s="7">
        <f>成绩表!AI31</f>
        <v>23</v>
      </c>
      <c r="G28" s="11" t="s">
        <v>207</v>
      </c>
      <c r="H28" s="11">
        <v>0</v>
      </c>
      <c r="I28" s="11">
        <v>1.1</v>
      </c>
      <c r="J28" s="13">
        <f t="shared" si="0"/>
        <v>80.1263157894737</v>
      </c>
      <c r="K28" s="7">
        <f t="shared" si="1"/>
        <v>24</v>
      </c>
    </row>
    <row r="29" ht="162" spans="1:11">
      <c r="A29" s="12" t="s">
        <v>164</v>
      </c>
      <c r="B29" s="12"/>
      <c r="C29" s="12"/>
      <c r="D29" s="12" t="s">
        <v>165</v>
      </c>
      <c r="E29" s="9">
        <f>成绩表!AH32</f>
        <v>86.0526315789474</v>
      </c>
      <c r="F29" s="7">
        <f>成绩表!AI32</f>
        <v>9</v>
      </c>
      <c r="G29" s="11" t="s">
        <v>212</v>
      </c>
      <c r="H29" s="11">
        <v>0</v>
      </c>
      <c r="I29" s="11">
        <v>15.9</v>
      </c>
      <c r="J29" s="13">
        <f t="shared" si="0"/>
        <v>101.952631578947</v>
      </c>
      <c r="K29" s="7">
        <f t="shared" si="1"/>
        <v>1</v>
      </c>
    </row>
    <row r="30" ht="40.5" spans="1:11">
      <c r="A30" s="12" t="s">
        <v>166</v>
      </c>
      <c r="B30" s="12"/>
      <c r="C30" s="12"/>
      <c r="D30" s="12" t="s">
        <v>167</v>
      </c>
      <c r="E30" s="9">
        <f>成绩表!AH33</f>
        <v>79</v>
      </c>
      <c r="F30" s="7">
        <f>成绩表!AI33</f>
        <v>24</v>
      </c>
      <c r="G30" s="11" t="s">
        <v>213</v>
      </c>
      <c r="H30" s="11">
        <v>0</v>
      </c>
      <c r="I30" s="11">
        <v>3.5</v>
      </c>
      <c r="J30" s="13">
        <f t="shared" si="0"/>
        <v>82.5</v>
      </c>
      <c r="K30" s="7">
        <f t="shared" si="1"/>
        <v>21</v>
      </c>
    </row>
    <row r="31" spans="1:11">
      <c r="A31" s="12" t="s">
        <v>168</v>
      </c>
      <c r="B31" s="12"/>
      <c r="C31" s="12"/>
      <c r="D31" s="12" t="s">
        <v>169</v>
      </c>
      <c r="E31" s="9">
        <f>成绩表!AH34</f>
        <v>80.7368421052632</v>
      </c>
      <c r="F31" s="7">
        <f>成绩表!AI34</f>
        <v>20</v>
      </c>
      <c r="G31" s="11" t="s">
        <v>214</v>
      </c>
      <c r="H31" s="11">
        <v>0</v>
      </c>
      <c r="I31" s="11">
        <v>2</v>
      </c>
      <c r="J31" s="13">
        <f t="shared" si="0"/>
        <v>82.7368421052632</v>
      </c>
      <c r="K31" s="7">
        <f t="shared" si="1"/>
        <v>20</v>
      </c>
    </row>
    <row r="32" ht="27" spans="1:11">
      <c r="A32" s="12" t="s">
        <v>170</v>
      </c>
      <c r="B32" s="12"/>
      <c r="C32" s="12"/>
      <c r="D32" s="12" t="s">
        <v>171</v>
      </c>
      <c r="E32" s="9">
        <f>成绩表!AH35</f>
        <v>80.6578947368421</v>
      </c>
      <c r="F32" s="7">
        <f>成绩表!AI35</f>
        <v>21</v>
      </c>
      <c r="G32" s="11" t="s">
        <v>215</v>
      </c>
      <c r="H32" s="11" t="s">
        <v>198</v>
      </c>
      <c r="I32" s="11">
        <v>2.6</v>
      </c>
      <c r="J32" s="13">
        <f t="shared" si="0"/>
        <v>83.2578947368421</v>
      </c>
      <c r="K32" s="7">
        <f t="shared" si="1"/>
        <v>17</v>
      </c>
    </row>
    <row r="33" ht="27" spans="1:11">
      <c r="A33" s="12" t="s">
        <v>173</v>
      </c>
      <c r="B33" s="12"/>
      <c r="C33" s="12"/>
      <c r="D33" s="12" t="s">
        <v>174</v>
      </c>
      <c r="E33" s="9">
        <f>成绩表!AH36</f>
        <v>72.6315789473684</v>
      </c>
      <c r="F33" s="7">
        <f>成绩表!AI36</f>
        <v>32</v>
      </c>
      <c r="G33" s="11" t="s">
        <v>216</v>
      </c>
      <c r="H33" s="11" t="s">
        <v>198</v>
      </c>
      <c r="I33" s="11">
        <v>0.5</v>
      </c>
      <c r="J33" s="13">
        <f t="shared" si="0"/>
        <v>73.1315789473684</v>
      </c>
      <c r="K33" s="7">
        <f t="shared" si="1"/>
        <v>33</v>
      </c>
    </row>
    <row r="34" ht="27" spans="1:11">
      <c r="A34" s="12" t="s">
        <v>177</v>
      </c>
      <c r="B34" s="12"/>
      <c r="C34" s="12"/>
      <c r="D34" s="12" t="s">
        <v>178</v>
      </c>
      <c r="E34" s="9">
        <f>成绩表!AH37</f>
        <v>79.2631578947368</v>
      </c>
      <c r="F34" s="7">
        <f>成绩表!AI37</f>
        <v>22</v>
      </c>
      <c r="G34" s="11" t="s">
        <v>217</v>
      </c>
      <c r="H34" s="11">
        <v>0</v>
      </c>
      <c r="I34" s="11">
        <v>2.5</v>
      </c>
      <c r="J34" s="13">
        <f t="shared" si="0"/>
        <v>81.7631578947368</v>
      </c>
      <c r="K34" s="7">
        <f t="shared" si="1"/>
        <v>23</v>
      </c>
    </row>
    <row r="35" ht="54" spans="1:11">
      <c r="A35" s="12" t="s">
        <v>179</v>
      </c>
      <c r="B35" s="12"/>
      <c r="C35" s="12"/>
      <c r="D35" s="12" t="s">
        <v>180</v>
      </c>
      <c r="E35" s="9">
        <f>成绩表!AH38</f>
        <v>91.0789473684211</v>
      </c>
      <c r="F35" s="7">
        <f>成绩表!AI38</f>
        <v>1</v>
      </c>
      <c r="G35" s="11" t="s">
        <v>218</v>
      </c>
      <c r="H35" s="11">
        <v>0</v>
      </c>
      <c r="I35" s="11">
        <v>6.9</v>
      </c>
      <c r="J35" s="13">
        <f t="shared" si="0"/>
        <v>97.9789473684211</v>
      </c>
      <c r="K35" s="7">
        <f t="shared" si="1"/>
        <v>2</v>
      </c>
    </row>
    <row r="36" ht="94.5" spans="1:11">
      <c r="A36" s="12" t="s">
        <v>182</v>
      </c>
      <c r="B36" s="12"/>
      <c r="C36" s="12"/>
      <c r="D36" s="12" t="s">
        <v>183</v>
      </c>
      <c r="E36" s="9">
        <f>成绩表!AH39</f>
        <v>85.7631578947368</v>
      </c>
      <c r="F36" s="7">
        <f>成绩表!AI39</f>
        <v>10</v>
      </c>
      <c r="G36" s="11" t="s">
        <v>219</v>
      </c>
      <c r="H36" s="11">
        <v>0</v>
      </c>
      <c r="I36" s="11">
        <v>5.7</v>
      </c>
      <c r="J36" s="13">
        <f t="shared" si="0"/>
        <v>91.4631578947368</v>
      </c>
      <c r="K36" s="7">
        <f t="shared" si="1"/>
        <v>7</v>
      </c>
    </row>
  </sheetData>
  <mergeCells count="35"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7"/>
  <sheetViews>
    <sheetView tabSelected="1" workbookViewId="0">
      <selection activeCell="K3" sqref="K3:K36"/>
    </sheetView>
  </sheetViews>
  <sheetFormatPr defaultColWidth="9" defaultRowHeight="13.5"/>
  <cols>
    <col min="2" max="2" width="14.625" customWidth="1"/>
    <col min="3" max="3" width="11.875" customWidth="1"/>
    <col min="4" max="4" width="14.125"/>
    <col min="7" max="7" width="14.75" customWidth="1"/>
    <col min="8" max="8" width="11.125" customWidth="1"/>
    <col min="11" max="11" width="12.625"/>
  </cols>
  <sheetData>
    <row r="1" ht="27" spans="1:11">
      <c r="A1" s="1" t="s">
        <v>220</v>
      </c>
      <c r="B1" s="1"/>
      <c r="C1" s="1"/>
      <c r="D1" s="1"/>
      <c r="F1" s="2" t="s">
        <v>221</v>
      </c>
      <c r="G1" s="2"/>
      <c r="H1" s="2"/>
      <c r="I1" s="2"/>
      <c r="J1" s="2"/>
      <c r="K1" s="2"/>
    </row>
    <row r="2" ht="14.25" spans="1:11">
      <c r="A2" s="3" t="s">
        <v>222</v>
      </c>
      <c r="B2" s="3" t="s">
        <v>223</v>
      </c>
      <c r="C2" s="3" t="s">
        <v>224</v>
      </c>
      <c r="D2" s="3" t="s">
        <v>32</v>
      </c>
      <c r="F2" s="3" t="s">
        <v>222</v>
      </c>
      <c r="G2" s="3" t="s">
        <v>223</v>
      </c>
      <c r="H2" s="3" t="s">
        <v>224</v>
      </c>
      <c r="I2" s="3" t="s">
        <v>32</v>
      </c>
      <c r="J2" s="3" t="s">
        <v>225</v>
      </c>
      <c r="K2" s="3" t="s">
        <v>188</v>
      </c>
    </row>
    <row r="3" ht="14.25" spans="1:11">
      <c r="A3" s="4">
        <f>综合测评!F35</f>
        <v>1</v>
      </c>
      <c r="B3" s="19" t="s">
        <v>226</v>
      </c>
      <c r="C3" s="5" t="s">
        <v>180</v>
      </c>
      <c r="D3" s="6">
        <f>成绩表!AH38</f>
        <v>91.0789473684211</v>
      </c>
      <c r="F3" s="7">
        <f>综合测评!K29</f>
        <v>1</v>
      </c>
      <c r="G3" s="19" t="s">
        <v>227</v>
      </c>
      <c r="H3" s="5" t="s">
        <v>165</v>
      </c>
      <c r="I3" s="6">
        <f>综合测评!E29</f>
        <v>86.0526315789474</v>
      </c>
      <c r="J3" s="7">
        <f>综合测评!I29</f>
        <v>15.9</v>
      </c>
      <c r="K3" s="9">
        <f>综合测评!J29</f>
        <v>101.952631578947</v>
      </c>
    </row>
    <row r="4" ht="14.25" spans="1:11">
      <c r="A4" s="4">
        <f>综合测评!F19</f>
        <v>2</v>
      </c>
      <c r="B4" s="19" t="s">
        <v>228</v>
      </c>
      <c r="C4" s="5" t="s">
        <v>143</v>
      </c>
      <c r="D4" s="6">
        <f>成绩表!AH22</f>
        <v>90.7368421052632</v>
      </c>
      <c r="F4" s="7">
        <f>综合测评!K35</f>
        <v>2</v>
      </c>
      <c r="G4" s="19" t="s">
        <v>226</v>
      </c>
      <c r="H4" s="5" t="s">
        <v>180</v>
      </c>
      <c r="I4" s="6">
        <f>综合测评!E35</f>
        <v>91.0789473684211</v>
      </c>
      <c r="J4" s="7">
        <f>综合测评!I35</f>
        <v>6.9</v>
      </c>
      <c r="K4" s="9">
        <f>综合测评!J35</f>
        <v>97.9789473684211</v>
      </c>
    </row>
    <row r="5" ht="14.25" spans="1:11">
      <c r="A5" s="4">
        <f>综合测评!F27</f>
        <v>3</v>
      </c>
      <c r="B5" s="19" t="s">
        <v>229</v>
      </c>
      <c r="C5" s="5" t="s">
        <v>161</v>
      </c>
      <c r="D5" s="6">
        <f>成绩表!AH30</f>
        <v>88.8684210526316</v>
      </c>
      <c r="F5" s="7">
        <f>综合测评!K19</f>
        <v>3</v>
      </c>
      <c r="G5" s="19" t="s">
        <v>228</v>
      </c>
      <c r="H5" s="5" t="s">
        <v>143</v>
      </c>
      <c r="I5" s="6">
        <f>综合测评!E19</f>
        <v>90.7368421052632</v>
      </c>
      <c r="J5" s="7">
        <f>综合测评!I19</f>
        <v>5.5</v>
      </c>
      <c r="K5" s="9">
        <f>综合测评!J19</f>
        <v>96.2368421052632</v>
      </c>
    </row>
    <row r="6" ht="14.25" spans="1:11">
      <c r="A6" s="4">
        <f>综合测评!F18</f>
        <v>4</v>
      </c>
      <c r="B6" s="19" t="s">
        <v>230</v>
      </c>
      <c r="C6" s="5" t="s">
        <v>141</v>
      </c>
      <c r="D6" s="6">
        <f>成绩表!AH21</f>
        <v>88.3157894736842</v>
      </c>
      <c r="F6" s="7">
        <f>综合测评!K18</f>
        <v>4</v>
      </c>
      <c r="G6" s="19" t="s">
        <v>230</v>
      </c>
      <c r="H6" s="5" t="s">
        <v>141</v>
      </c>
      <c r="I6" s="6">
        <f>综合测评!E18</f>
        <v>88.3157894736842</v>
      </c>
      <c r="J6" s="7">
        <f>综合测评!I18</f>
        <v>7.3</v>
      </c>
      <c r="K6" s="9">
        <f>综合测评!J18</f>
        <v>95.6157894736842</v>
      </c>
    </row>
    <row r="7" ht="14.25" spans="1:11">
      <c r="A7" s="4">
        <f>综合测评!F22</f>
        <v>5</v>
      </c>
      <c r="B7" s="19" t="s">
        <v>231</v>
      </c>
      <c r="C7" s="5" t="s">
        <v>149</v>
      </c>
      <c r="D7" s="6">
        <f>成绩表!AH25</f>
        <v>88.1052631578947</v>
      </c>
      <c r="F7" s="7">
        <f>综合测评!K4</f>
        <v>5</v>
      </c>
      <c r="G7" s="19" t="s">
        <v>232</v>
      </c>
      <c r="H7" s="5" t="s">
        <v>87</v>
      </c>
      <c r="I7" s="6">
        <f>综合测评!E4</f>
        <v>87.3421052631579</v>
      </c>
      <c r="J7" s="7">
        <f>综合测评!I4</f>
        <v>4.2</v>
      </c>
      <c r="K7" s="9">
        <f>综合测评!J4</f>
        <v>91.5421052631579</v>
      </c>
    </row>
    <row r="8" ht="14.25" spans="1:11">
      <c r="A8" s="4">
        <f>综合测评!F9</f>
        <v>6</v>
      </c>
      <c r="B8" s="19" t="s">
        <v>233</v>
      </c>
      <c r="C8" s="5" t="s">
        <v>116</v>
      </c>
      <c r="D8" s="6">
        <f>成绩表!AH12</f>
        <v>87.9210526315789</v>
      </c>
      <c r="F8" s="7">
        <f>综合测评!K27</f>
        <v>6</v>
      </c>
      <c r="G8" s="19" t="s">
        <v>229</v>
      </c>
      <c r="H8" s="5" t="s">
        <v>161</v>
      </c>
      <c r="I8" s="6">
        <f>综合测评!E27</f>
        <v>88.8684210526316</v>
      </c>
      <c r="J8" s="7">
        <f>综合测评!I27</f>
        <v>2.6</v>
      </c>
      <c r="K8" s="9">
        <f>综合测评!J27</f>
        <v>91.4684210526316</v>
      </c>
    </row>
    <row r="9" ht="14.25" spans="1:11">
      <c r="A9" s="4">
        <f>综合测评!F4</f>
        <v>7</v>
      </c>
      <c r="B9" s="19" t="s">
        <v>232</v>
      </c>
      <c r="C9" s="5" t="s">
        <v>87</v>
      </c>
      <c r="D9" s="6">
        <f>成绩表!AH7</f>
        <v>87.3421052631579</v>
      </c>
      <c r="F9" s="7">
        <f>综合测评!K36</f>
        <v>7</v>
      </c>
      <c r="G9" s="19" t="s">
        <v>234</v>
      </c>
      <c r="H9" s="5" t="s">
        <v>183</v>
      </c>
      <c r="I9" s="6">
        <f>综合测评!E36</f>
        <v>85.7631578947368</v>
      </c>
      <c r="J9" s="7">
        <f>综合测评!I36</f>
        <v>5.7</v>
      </c>
      <c r="K9" s="9">
        <f>综合测评!J36</f>
        <v>91.4631578947368</v>
      </c>
    </row>
    <row r="10" ht="14.25" spans="1:11">
      <c r="A10" s="4">
        <f>综合测评!F21</f>
        <v>8</v>
      </c>
      <c r="B10" s="19" t="s">
        <v>235</v>
      </c>
      <c r="C10" s="5" t="s">
        <v>147</v>
      </c>
      <c r="D10" s="6">
        <f>成绩表!AH24</f>
        <v>87.2368421052632</v>
      </c>
      <c r="F10" s="7">
        <f>综合测评!K21</f>
        <v>8</v>
      </c>
      <c r="G10" s="19" t="s">
        <v>235</v>
      </c>
      <c r="H10" s="5" t="s">
        <v>147</v>
      </c>
      <c r="I10" s="6">
        <f>综合测评!E21</f>
        <v>87.2368421052632</v>
      </c>
      <c r="J10" s="7">
        <f>综合测评!I21</f>
        <v>3</v>
      </c>
      <c r="K10" s="9">
        <f>综合测评!J21</f>
        <v>90.2368421052632</v>
      </c>
    </row>
    <row r="11" ht="14.25" spans="1:11">
      <c r="A11" s="4">
        <f>综合测评!F29</f>
        <v>9</v>
      </c>
      <c r="B11" s="19" t="s">
        <v>227</v>
      </c>
      <c r="C11" s="5" t="s">
        <v>165</v>
      </c>
      <c r="D11" s="6">
        <f>成绩表!AH32</f>
        <v>86.0526315789474</v>
      </c>
      <c r="F11" s="7">
        <f>综合测评!K9</f>
        <v>9</v>
      </c>
      <c r="G11" s="19" t="s">
        <v>233</v>
      </c>
      <c r="H11" s="5" t="s">
        <v>116</v>
      </c>
      <c r="I11" s="6">
        <f>综合测评!E9</f>
        <v>87.9210526315789</v>
      </c>
      <c r="J11" s="7">
        <f>综合测评!I9</f>
        <v>1.4</v>
      </c>
      <c r="K11" s="9">
        <f>综合测评!J9</f>
        <v>89.3210526315789</v>
      </c>
    </row>
    <row r="12" ht="14.25" spans="1:11">
      <c r="A12" s="4">
        <f>综合测评!F36</f>
        <v>10</v>
      </c>
      <c r="B12" s="19" t="s">
        <v>234</v>
      </c>
      <c r="C12" s="5" t="s">
        <v>183</v>
      </c>
      <c r="D12" s="6">
        <f>成绩表!AH39</f>
        <v>85.7631578947368</v>
      </c>
      <c r="F12" s="7">
        <f>综合测评!K22</f>
        <v>10</v>
      </c>
      <c r="G12" s="19" t="s">
        <v>231</v>
      </c>
      <c r="H12" s="5" t="s">
        <v>149</v>
      </c>
      <c r="I12" s="6">
        <f>综合测评!E22</f>
        <v>88.1052631578947</v>
      </c>
      <c r="J12" s="7">
        <f>综合测评!I22</f>
        <v>1.2</v>
      </c>
      <c r="K12" s="9">
        <f>综合测评!J22</f>
        <v>89.3052631578947</v>
      </c>
    </row>
    <row r="13" ht="14.25" spans="1:11">
      <c r="A13" s="4">
        <f>综合测评!F8</f>
        <v>11</v>
      </c>
      <c r="B13" s="19" t="s">
        <v>236</v>
      </c>
      <c r="C13" s="5" t="s">
        <v>113</v>
      </c>
      <c r="D13" s="6">
        <f>成绩表!AH11</f>
        <v>85.3947368421053</v>
      </c>
      <c r="F13" s="7">
        <f>综合测评!K7</f>
        <v>11</v>
      </c>
      <c r="G13" s="19" t="s">
        <v>237</v>
      </c>
      <c r="H13" s="5" t="s">
        <v>109</v>
      </c>
      <c r="I13" s="6">
        <f>综合测评!E7</f>
        <v>81.0526315789474</v>
      </c>
      <c r="J13" s="7">
        <f>综合测评!I7</f>
        <v>7.85</v>
      </c>
      <c r="K13" s="9">
        <f>综合测评!J7</f>
        <v>88.9026315789474</v>
      </c>
    </row>
    <row r="14" ht="14.25" spans="1:11">
      <c r="A14" s="4">
        <f>综合测评!F16</f>
        <v>12</v>
      </c>
      <c r="B14" s="19" t="s">
        <v>238</v>
      </c>
      <c r="C14" s="5" t="s">
        <v>137</v>
      </c>
      <c r="D14" s="6">
        <f>成绩表!AH19</f>
        <v>83.2105263157895</v>
      </c>
      <c r="F14" s="7">
        <f>综合测评!K8</f>
        <v>12</v>
      </c>
      <c r="G14" s="19" t="s">
        <v>236</v>
      </c>
      <c r="H14" s="5" t="s">
        <v>113</v>
      </c>
      <c r="I14" s="6">
        <f>综合测评!E8</f>
        <v>85.3947368421053</v>
      </c>
      <c r="J14" s="7">
        <f>综合测评!I8</f>
        <v>1.6</v>
      </c>
      <c r="K14" s="9">
        <f>综合测评!J8</f>
        <v>86.9947368421053</v>
      </c>
    </row>
    <row r="15" ht="14.25" spans="1:11">
      <c r="A15" s="4">
        <f>综合测评!F10</f>
        <v>13</v>
      </c>
      <c r="B15" s="19" t="s">
        <v>239</v>
      </c>
      <c r="C15" s="5" t="s">
        <v>118</v>
      </c>
      <c r="D15" s="6">
        <f>成绩表!AH13</f>
        <v>83.1578947368421</v>
      </c>
      <c r="F15" s="7">
        <f>综合测评!K16</f>
        <v>13</v>
      </c>
      <c r="G15" s="19" t="s">
        <v>238</v>
      </c>
      <c r="H15" s="5" t="s">
        <v>137</v>
      </c>
      <c r="I15" s="6">
        <f>综合测评!E16</f>
        <v>83.2105263157895</v>
      </c>
      <c r="J15" s="7">
        <f>综合测评!I16</f>
        <v>2</v>
      </c>
      <c r="K15" s="9">
        <f>综合测评!J16</f>
        <v>85.2105263157895</v>
      </c>
    </row>
    <row r="16" ht="14.25" spans="1:11">
      <c r="A16" s="4">
        <f>综合测评!F5</f>
        <v>14</v>
      </c>
      <c r="B16" s="19" t="s">
        <v>240</v>
      </c>
      <c r="C16" s="5" t="s">
        <v>97</v>
      </c>
      <c r="D16" s="6">
        <f>成绩表!AH8</f>
        <v>82.8684210526316</v>
      </c>
      <c r="F16" s="7">
        <f>综合测评!K17</f>
        <v>14</v>
      </c>
      <c r="G16" s="19" t="s">
        <v>241</v>
      </c>
      <c r="H16" s="5" t="s">
        <v>139</v>
      </c>
      <c r="I16" s="6">
        <f>综合测评!E17</f>
        <v>82.8421052631579</v>
      </c>
      <c r="J16" s="7">
        <f>综合测评!I17</f>
        <v>1.2</v>
      </c>
      <c r="K16" s="9">
        <f>综合测评!J17</f>
        <v>84.0421052631579</v>
      </c>
    </row>
    <row r="17" ht="14.25" spans="1:11">
      <c r="A17" s="4">
        <f>综合测评!F17</f>
        <v>15</v>
      </c>
      <c r="B17" s="19" t="s">
        <v>241</v>
      </c>
      <c r="C17" s="5" t="s">
        <v>139</v>
      </c>
      <c r="D17" s="6">
        <f>成绩表!AH20</f>
        <v>82.8421052631579</v>
      </c>
      <c r="F17" s="7">
        <f>综合测评!K23</f>
        <v>15</v>
      </c>
      <c r="G17" s="19" t="s">
        <v>242</v>
      </c>
      <c r="H17" s="5" t="s">
        <v>151</v>
      </c>
      <c r="I17" s="6">
        <f>综合测评!E23</f>
        <v>82.4210526315789</v>
      </c>
      <c r="J17" s="7">
        <f>综合测评!I23</f>
        <v>1.1</v>
      </c>
      <c r="K17" s="9">
        <f>综合测评!J23</f>
        <v>83.5210526315789</v>
      </c>
    </row>
    <row r="18" ht="14.25" spans="1:11">
      <c r="A18" s="4">
        <f>综合测评!F11</f>
        <v>16</v>
      </c>
      <c r="B18" s="19" t="s">
        <v>243</v>
      </c>
      <c r="C18" s="5" t="s">
        <v>121</v>
      </c>
      <c r="D18" s="6">
        <f>成绩表!AH14</f>
        <v>82.6315789473684</v>
      </c>
      <c r="F18" s="7">
        <f>综合测评!K5</f>
        <v>16</v>
      </c>
      <c r="G18" s="19" t="s">
        <v>240</v>
      </c>
      <c r="H18" s="5" t="s">
        <v>97</v>
      </c>
      <c r="I18" s="6">
        <f>综合测评!E5</f>
        <v>82.8684210526316</v>
      </c>
      <c r="J18" s="7">
        <f>综合测评!I5</f>
        <v>0.5</v>
      </c>
      <c r="K18" s="9">
        <f>综合测评!J5</f>
        <v>83.3684210526316</v>
      </c>
    </row>
    <row r="19" ht="14.25" spans="1:11">
      <c r="A19" s="4">
        <f>综合测评!F23</f>
        <v>17</v>
      </c>
      <c r="B19" s="19" t="s">
        <v>242</v>
      </c>
      <c r="C19" s="5" t="s">
        <v>151</v>
      </c>
      <c r="D19" s="6">
        <f>成绩表!AH26</f>
        <v>82.4210526315789</v>
      </c>
      <c r="F19" s="7">
        <f>综合测评!K32</f>
        <v>17</v>
      </c>
      <c r="G19" s="19" t="s">
        <v>244</v>
      </c>
      <c r="H19" s="5" t="s">
        <v>171</v>
      </c>
      <c r="I19" s="6">
        <f>综合测评!E32</f>
        <v>80.6578947368421</v>
      </c>
      <c r="J19" s="7">
        <f>综合测评!I32</f>
        <v>2.6</v>
      </c>
      <c r="K19" s="9">
        <f>综合测评!J32</f>
        <v>83.2578947368421</v>
      </c>
    </row>
    <row r="20" ht="14.25" spans="1:11">
      <c r="A20" s="4">
        <f>综合测评!F20</f>
        <v>18</v>
      </c>
      <c r="B20" s="19" t="s">
        <v>245</v>
      </c>
      <c r="C20" s="5" t="s">
        <v>145</v>
      </c>
      <c r="D20" s="6">
        <f>成绩表!AH23</f>
        <v>81.4473684210526</v>
      </c>
      <c r="F20" s="7">
        <f>综合测评!K10</f>
        <v>18</v>
      </c>
      <c r="G20" s="19" t="s">
        <v>239</v>
      </c>
      <c r="H20" s="5" t="s">
        <v>118</v>
      </c>
      <c r="I20" s="6">
        <f>综合测评!E10</f>
        <v>83.1578947368421</v>
      </c>
      <c r="J20" s="7">
        <f>综合测评!I10</f>
        <v>0</v>
      </c>
      <c r="K20" s="9">
        <f>综合测评!J10</f>
        <v>83.1578947368421</v>
      </c>
    </row>
    <row r="21" ht="14.25" spans="1:11">
      <c r="A21" s="4">
        <f>综合测评!F7</f>
        <v>19</v>
      </c>
      <c r="B21" s="19" t="s">
        <v>237</v>
      </c>
      <c r="C21" s="5" t="s">
        <v>109</v>
      </c>
      <c r="D21" s="6">
        <f>成绩表!AH10</f>
        <v>81.0526315789474</v>
      </c>
      <c r="F21" s="7">
        <f>综合测评!K11</f>
        <v>19</v>
      </c>
      <c r="G21" s="19" t="s">
        <v>243</v>
      </c>
      <c r="H21" s="5" t="s">
        <v>121</v>
      </c>
      <c r="I21" s="6">
        <f>综合测评!E11</f>
        <v>82.6315789473684</v>
      </c>
      <c r="J21" s="7">
        <f>综合测评!I11</f>
        <v>0.5</v>
      </c>
      <c r="K21" s="9">
        <f>综合测评!J11</f>
        <v>83.1315789473684</v>
      </c>
    </row>
    <row r="22" ht="14.25" spans="1:11">
      <c r="A22" s="4">
        <f>综合测评!F31</f>
        <v>20</v>
      </c>
      <c r="B22" s="19" t="s">
        <v>246</v>
      </c>
      <c r="C22" s="5" t="s">
        <v>169</v>
      </c>
      <c r="D22" s="6">
        <f>成绩表!AH34</f>
        <v>80.7368421052632</v>
      </c>
      <c r="F22" s="7">
        <f>综合测评!K31</f>
        <v>20</v>
      </c>
      <c r="G22" s="19" t="s">
        <v>246</v>
      </c>
      <c r="H22" s="5" t="s">
        <v>169</v>
      </c>
      <c r="I22" s="6">
        <f>综合测评!E31</f>
        <v>80.7368421052632</v>
      </c>
      <c r="J22" s="7">
        <f>综合测评!I31</f>
        <v>2</v>
      </c>
      <c r="K22" s="9">
        <f>综合测评!J31</f>
        <v>82.7368421052632</v>
      </c>
    </row>
    <row r="23" ht="14.25" spans="1:11">
      <c r="A23" s="4">
        <f>综合测评!F32</f>
        <v>21</v>
      </c>
      <c r="B23" s="19" t="s">
        <v>244</v>
      </c>
      <c r="C23" s="5" t="s">
        <v>171</v>
      </c>
      <c r="D23" s="6">
        <f>成绩表!AH35</f>
        <v>80.6578947368421</v>
      </c>
      <c r="F23" s="7">
        <f>综合测评!K30</f>
        <v>21</v>
      </c>
      <c r="G23" s="19" t="s">
        <v>247</v>
      </c>
      <c r="H23" s="5" t="s">
        <v>167</v>
      </c>
      <c r="I23" s="6">
        <f>综合测评!E30</f>
        <v>79</v>
      </c>
      <c r="J23" s="7">
        <f>综合测评!I30</f>
        <v>3.5</v>
      </c>
      <c r="K23" s="9">
        <f>综合测评!J30</f>
        <v>82.5</v>
      </c>
    </row>
    <row r="24" ht="14.25" spans="1:11">
      <c r="A24" s="4">
        <f>综合测评!F34</f>
        <v>22</v>
      </c>
      <c r="B24" s="19" t="s">
        <v>248</v>
      </c>
      <c r="C24" s="5" t="s">
        <v>178</v>
      </c>
      <c r="D24" s="6">
        <f>成绩表!AH37</f>
        <v>79.2631578947368</v>
      </c>
      <c r="F24" s="7">
        <f>综合测评!K20</f>
        <v>22</v>
      </c>
      <c r="G24" s="19" t="s">
        <v>245</v>
      </c>
      <c r="H24" s="5" t="s">
        <v>145</v>
      </c>
      <c r="I24" s="6">
        <f>综合测评!E20</f>
        <v>81.4473684210526</v>
      </c>
      <c r="J24" s="7">
        <f>综合测评!I20</f>
        <v>0.6</v>
      </c>
      <c r="K24" s="9">
        <f>综合测评!J20</f>
        <v>82.0473684210526</v>
      </c>
    </row>
    <row r="25" ht="14.25" spans="1:11">
      <c r="A25" s="4">
        <f>综合测评!F28</f>
        <v>23</v>
      </c>
      <c r="B25" s="19" t="s">
        <v>249</v>
      </c>
      <c r="C25" s="5" t="s">
        <v>163</v>
      </c>
      <c r="D25" s="6">
        <f>成绩表!AH31</f>
        <v>79.0263157894737</v>
      </c>
      <c r="F25" s="7">
        <f>综合测评!K34</f>
        <v>23</v>
      </c>
      <c r="G25" s="19" t="s">
        <v>248</v>
      </c>
      <c r="H25" s="5" t="s">
        <v>178</v>
      </c>
      <c r="I25" s="6">
        <f>综合测评!E34</f>
        <v>79.2631578947368</v>
      </c>
      <c r="J25" s="7">
        <f>综合测评!I34</f>
        <v>2.5</v>
      </c>
      <c r="K25" s="9">
        <f>综合测评!J34</f>
        <v>81.7631578947368</v>
      </c>
    </row>
    <row r="26" ht="14.25" spans="1:11">
      <c r="A26" s="4">
        <f>综合测评!F30</f>
        <v>24</v>
      </c>
      <c r="B26" s="19" t="s">
        <v>247</v>
      </c>
      <c r="C26" s="5" t="s">
        <v>167</v>
      </c>
      <c r="D26" s="6">
        <f>成绩表!AH33</f>
        <v>79</v>
      </c>
      <c r="F26" s="7">
        <f>综合测评!K28</f>
        <v>24</v>
      </c>
      <c r="G26" s="19" t="s">
        <v>249</v>
      </c>
      <c r="H26" s="5" t="s">
        <v>163</v>
      </c>
      <c r="I26" s="6">
        <f>综合测评!E28</f>
        <v>79.0263157894737</v>
      </c>
      <c r="J26" s="7">
        <f>综合测评!I28</f>
        <v>1.1</v>
      </c>
      <c r="K26" s="9">
        <f>综合测评!J28</f>
        <v>80.1263157894737</v>
      </c>
    </row>
    <row r="27" ht="14.25" spans="1:11">
      <c r="A27" s="4">
        <f>综合测评!F25</f>
        <v>25</v>
      </c>
      <c r="B27" s="19" t="s">
        <v>250</v>
      </c>
      <c r="C27" s="5" t="s">
        <v>155</v>
      </c>
      <c r="D27" s="6">
        <f>成绩表!AH28</f>
        <v>78.7894736842105</v>
      </c>
      <c r="F27" s="7">
        <f>综合测评!K25</f>
        <v>25</v>
      </c>
      <c r="G27" s="19" t="s">
        <v>250</v>
      </c>
      <c r="H27" s="5" t="s">
        <v>155</v>
      </c>
      <c r="I27" s="6">
        <f>综合测评!E25</f>
        <v>78.7894736842105</v>
      </c>
      <c r="J27" s="7">
        <f>综合测评!I25</f>
        <v>0</v>
      </c>
      <c r="K27" s="9">
        <f>综合测评!J25</f>
        <v>78.7894736842105</v>
      </c>
    </row>
    <row r="28" ht="14.25" spans="1:11">
      <c r="A28" s="4">
        <f>综合测评!F14</f>
        <v>26</v>
      </c>
      <c r="B28" s="19" t="s">
        <v>251</v>
      </c>
      <c r="C28" s="5" t="s">
        <v>132</v>
      </c>
      <c r="D28" s="6">
        <f>成绩表!AH17</f>
        <v>78.3684210526316</v>
      </c>
      <c r="F28" s="7">
        <f>综合测评!K6</f>
        <v>26</v>
      </c>
      <c r="G28" s="19" t="s">
        <v>252</v>
      </c>
      <c r="H28" s="5" t="s">
        <v>103</v>
      </c>
      <c r="I28" s="6">
        <f>综合测评!E6</f>
        <v>76.1842105263158</v>
      </c>
      <c r="J28" s="7">
        <f>综合测评!I6</f>
        <v>2.2</v>
      </c>
      <c r="K28" s="9">
        <f>综合测评!J6</f>
        <v>78.3842105263158</v>
      </c>
    </row>
    <row r="29" ht="14.25" spans="1:11">
      <c r="A29" s="4">
        <f>综合测评!F26</f>
        <v>27</v>
      </c>
      <c r="B29" s="19" t="s">
        <v>253</v>
      </c>
      <c r="C29" s="5" t="s">
        <v>158</v>
      </c>
      <c r="D29" s="6">
        <f>成绩表!AH29</f>
        <v>78.2631578947368</v>
      </c>
      <c r="F29" s="7">
        <f>综合测评!K14</f>
        <v>27</v>
      </c>
      <c r="G29" s="19" t="s">
        <v>251</v>
      </c>
      <c r="H29" s="5" t="s">
        <v>132</v>
      </c>
      <c r="I29" s="6">
        <f>综合测评!E14</f>
        <v>78.3684210526316</v>
      </c>
      <c r="J29" s="7">
        <f>综合测评!I14</f>
        <v>0</v>
      </c>
      <c r="K29" s="9">
        <f>综合测评!J14</f>
        <v>78.3684210526316</v>
      </c>
    </row>
    <row r="30" ht="14.25" spans="1:11">
      <c r="A30" s="4">
        <f>综合测评!F3</f>
        <v>28</v>
      </c>
      <c r="B30" s="19" t="s">
        <v>254</v>
      </c>
      <c r="C30" s="4" t="s">
        <v>255</v>
      </c>
      <c r="D30" s="6">
        <f>成绩表!AH6</f>
        <v>76.6578947368421</v>
      </c>
      <c r="F30" s="7">
        <f>综合测评!K3</f>
        <v>28</v>
      </c>
      <c r="G30" s="19" t="s">
        <v>254</v>
      </c>
      <c r="H30" s="4" t="s">
        <v>255</v>
      </c>
      <c r="I30" s="6">
        <f>综合测评!E3</f>
        <v>76.6578947368421</v>
      </c>
      <c r="J30" s="7">
        <f>综合测评!I3</f>
        <v>1.6</v>
      </c>
      <c r="K30" s="9">
        <f>综合测评!J3</f>
        <v>78.2578947368421</v>
      </c>
    </row>
    <row r="31" ht="14.25" spans="1:11">
      <c r="A31" s="4">
        <f>综合测评!F6</f>
        <v>29</v>
      </c>
      <c r="B31" s="19" t="s">
        <v>252</v>
      </c>
      <c r="C31" s="5" t="s">
        <v>103</v>
      </c>
      <c r="D31" s="6">
        <f>成绩表!AH9</f>
        <v>76.1842105263158</v>
      </c>
      <c r="F31" s="7">
        <f>综合测评!K26</f>
        <v>29</v>
      </c>
      <c r="G31" s="19" t="s">
        <v>253</v>
      </c>
      <c r="H31" s="5" t="s">
        <v>158</v>
      </c>
      <c r="I31" s="6">
        <f>综合测评!E26</f>
        <v>78.2631578947368</v>
      </c>
      <c r="J31" s="7">
        <f>综合测评!I26</f>
        <v>-0.5</v>
      </c>
      <c r="K31" s="9">
        <f>综合测评!J26</f>
        <v>77.7631578947368</v>
      </c>
    </row>
    <row r="32" ht="14.25" spans="1:11">
      <c r="A32" s="4">
        <f>综合测评!F12</f>
        <v>30</v>
      </c>
      <c r="B32" s="19" t="s">
        <v>256</v>
      </c>
      <c r="C32" s="5" t="s">
        <v>123</v>
      </c>
      <c r="D32" s="6">
        <f>成绩表!AH15</f>
        <v>75.3947368421053</v>
      </c>
      <c r="F32" s="7">
        <f>综合测评!K24</f>
        <v>30</v>
      </c>
      <c r="G32" s="19" t="s">
        <v>257</v>
      </c>
      <c r="H32" s="5" t="s">
        <v>153</v>
      </c>
      <c r="I32" s="6">
        <f>综合测评!E24</f>
        <v>72.1052631578947</v>
      </c>
      <c r="J32" s="7">
        <f>综合测评!I24</f>
        <v>3.6</v>
      </c>
      <c r="K32" s="9">
        <f>综合测评!J24</f>
        <v>75.7052631578947</v>
      </c>
    </row>
    <row r="33" ht="14.25" spans="1:11">
      <c r="A33" s="4">
        <f>综合测评!F15</f>
        <v>31</v>
      </c>
      <c r="B33" s="19" t="s">
        <v>258</v>
      </c>
      <c r="C33" s="5" t="s">
        <v>134</v>
      </c>
      <c r="D33" s="6">
        <f>成绩表!AH18</f>
        <v>72.7105263157895</v>
      </c>
      <c r="F33" s="7">
        <f>综合测评!K12</f>
        <v>31</v>
      </c>
      <c r="G33" s="19" t="s">
        <v>256</v>
      </c>
      <c r="H33" s="5" t="s">
        <v>123</v>
      </c>
      <c r="I33" s="6">
        <f>综合测评!E12</f>
        <v>75.3947368421053</v>
      </c>
      <c r="J33" s="7">
        <f>综合测评!I12</f>
        <v>-1</v>
      </c>
      <c r="K33" s="9">
        <f>综合测评!J12</f>
        <v>74.3947368421053</v>
      </c>
    </row>
    <row r="34" ht="14.25" spans="1:11">
      <c r="A34" s="4">
        <f>综合测评!F33</f>
        <v>32</v>
      </c>
      <c r="B34" s="19" t="s">
        <v>259</v>
      </c>
      <c r="C34" s="5" t="s">
        <v>174</v>
      </c>
      <c r="D34" s="6">
        <f>成绩表!AH36</f>
        <v>72.6315789473684</v>
      </c>
      <c r="F34" s="7">
        <f>综合测评!K15</f>
        <v>32</v>
      </c>
      <c r="G34" s="19" t="s">
        <v>258</v>
      </c>
      <c r="H34" s="5" t="s">
        <v>134</v>
      </c>
      <c r="I34" s="6">
        <f>综合测评!E15</f>
        <v>72.7105263157895</v>
      </c>
      <c r="J34" s="7">
        <f>综合测评!I15</f>
        <v>1.5</v>
      </c>
      <c r="K34" s="9">
        <f>综合测评!J15</f>
        <v>74.2105263157895</v>
      </c>
    </row>
    <row r="35" ht="14.25" spans="1:11">
      <c r="A35" s="4">
        <f>综合测评!F24</f>
        <v>33</v>
      </c>
      <c r="B35" s="19" t="s">
        <v>257</v>
      </c>
      <c r="C35" s="5" t="s">
        <v>153</v>
      </c>
      <c r="D35" s="6">
        <f>成绩表!AH27</f>
        <v>72.1052631578947</v>
      </c>
      <c r="F35" s="7">
        <f>综合测评!K33</f>
        <v>33</v>
      </c>
      <c r="G35" s="19" t="s">
        <v>259</v>
      </c>
      <c r="H35" s="5" t="s">
        <v>174</v>
      </c>
      <c r="I35" s="6">
        <f>综合测评!E33</f>
        <v>72.6315789473684</v>
      </c>
      <c r="J35" s="7">
        <f>综合测评!I33</f>
        <v>0.5</v>
      </c>
      <c r="K35" s="9">
        <f>综合测评!J33</f>
        <v>73.1315789473684</v>
      </c>
    </row>
    <row r="36" ht="14.25" spans="1:11">
      <c r="A36" s="4">
        <f>综合测评!F13</f>
        <v>34</v>
      </c>
      <c r="B36" s="19" t="s">
        <v>260</v>
      </c>
      <c r="C36" s="5" t="s">
        <v>127</v>
      </c>
      <c r="D36" s="6">
        <f>成绩表!AH16</f>
        <v>21.7368421052632</v>
      </c>
      <c r="F36" s="7">
        <f>综合测评!K13</f>
        <v>34</v>
      </c>
      <c r="G36" s="19" t="s">
        <v>260</v>
      </c>
      <c r="H36" s="5" t="s">
        <v>127</v>
      </c>
      <c r="I36" s="6">
        <f>综合测评!E13</f>
        <v>21.7368421052632</v>
      </c>
      <c r="J36" s="7">
        <f>综合测评!I13</f>
        <v>-1</v>
      </c>
      <c r="K36" s="9">
        <f>综合测评!J13</f>
        <v>20.7368421052632</v>
      </c>
    </row>
    <row r="37" spans="3:3">
      <c r="C37" s="8"/>
    </row>
  </sheetData>
  <sortState ref="F3:K36">
    <sortCondition ref="K3" descending="1"/>
  </sortState>
  <mergeCells count="2">
    <mergeCell ref="A1:D1"/>
    <mergeCell ref="F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成绩表</vt:lpstr>
      <vt:lpstr>综合测评</vt:lpstr>
      <vt:lpstr>成绩及综合测评排名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dcterms:created xsi:type="dcterms:W3CDTF">2016-09-09T05:11:00Z</dcterms:created>
  <dcterms:modified xsi:type="dcterms:W3CDTF">2016-09-24T09:18:25Z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