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9264" activeTab="2"/>
  </bookViews>
  <sheets>
    <sheet name="成绩表" sheetId="1" r:id="rId1"/>
    <sheet name="综合测评" sheetId="3" r:id="rId2"/>
    <sheet name="成绩表及综合测评" sheetId="4" r:id="rId3"/>
  </sheets>
  <calcPr calcId="145621"/>
</workbook>
</file>

<file path=xl/calcChain.xml><?xml version="1.0" encoding="utf-8"?>
<calcChain xmlns="http://schemas.openxmlformats.org/spreadsheetml/2006/main">
  <c r="I3" i="3" l="1"/>
  <c r="I4" i="3"/>
  <c r="I5" i="3"/>
  <c r="I6" i="3"/>
  <c r="I8" i="3"/>
  <c r="I7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T16" i="1" l="1"/>
  <c r="T21" i="1"/>
  <c r="T10" i="1"/>
  <c r="T17" i="1"/>
  <c r="T14" i="1"/>
  <c r="T13" i="1"/>
  <c r="T8" i="1"/>
  <c r="T6" i="1" l="1"/>
  <c r="T12" i="1"/>
  <c r="T19" i="1"/>
  <c r="T23" i="1" l="1"/>
  <c r="T18" i="1"/>
  <c r="T22" i="1" l="1"/>
  <c r="T11" i="1"/>
  <c r="T5" i="1"/>
  <c r="T15" i="1"/>
  <c r="T27" i="1"/>
  <c r="T26" i="1"/>
  <c r="T25" i="1"/>
  <c r="T24" i="1"/>
  <c r="T9" i="1"/>
  <c r="T7" i="1"/>
  <c r="T20" i="1"/>
</calcChain>
</file>

<file path=xl/sharedStrings.xml><?xml version="1.0" encoding="utf-8"?>
<sst xmlns="http://schemas.openxmlformats.org/spreadsheetml/2006/main" count="322" uniqueCount="127">
  <si>
    <t xml:space="preserve">外134-1班2015-2016学年秋(两学期)成绩一览表                             </t>
  </si>
  <si>
    <t xml:space="preserve">课程名   </t>
  </si>
  <si>
    <t xml:space="preserve">社会实践    </t>
  </si>
  <si>
    <t xml:space="preserve">高级日语听力      </t>
  </si>
  <si>
    <t xml:space="preserve">日语翻译（1）       </t>
  </si>
  <si>
    <t xml:space="preserve">高级日语（1）       </t>
  </si>
  <si>
    <t xml:space="preserve">日语写作（2）       </t>
  </si>
  <si>
    <t xml:space="preserve">日本文学经典      </t>
  </si>
  <si>
    <t xml:space="preserve">经贸日语    </t>
  </si>
  <si>
    <t xml:space="preserve">日语报刊选读      </t>
  </si>
  <si>
    <t xml:space="preserve">学  分    </t>
  </si>
  <si>
    <t xml:space="preserve">学  号    </t>
  </si>
  <si>
    <t xml:space="preserve">姓  名    </t>
  </si>
  <si>
    <t xml:space="preserve">201354504101            </t>
  </si>
  <si>
    <t xml:space="preserve">蔡凤仪   </t>
  </si>
  <si>
    <t xml:space="preserve">201354504102            </t>
  </si>
  <si>
    <t xml:space="preserve">杜瑞华   </t>
  </si>
  <si>
    <t xml:space="preserve">201354504105            </t>
  </si>
  <si>
    <t xml:space="preserve">何茂锋   </t>
  </si>
  <si>
    <t xml:space="preserve">201354504106            </t>
  </si>
  <si>
    <t xml:space="preserve">何昕璐   </t>
  </si>
  <si>
    <t xml:space="preserve">201354504107            </t>
  </si>
  <si>
    <t xml:space="preserve">贺诗雯   </t>
  </si>
  <si>
    <t xml:space="preserve">201354504108            </t>
  </si>
  <si>
    <t xml:space="preserve">兰程程   </t>
  </si>
  <si>
    <t xml:space="preserve">201354504109            </t>
  </si>
  <si>
    <t xml:space="preserve">李果哥   </t>
  </si>
  <si>
    <t xml:space="preserve">- </t>
  </si>
  <si>
    <t xml:space="preserve">201354504110            </t>
  </si>
  <si>
    <t xml:space="preserve">李佳慧   </t>
  </si>
  <si>
    <t xml:space="preserve">201354504111            </t>
  </si>
  <si>
    <t xml:space="preserve">李旋  </t>
  </si>
  <si>
    <t xml:space="preserve">201354504112            </t>
  </si>
  <si>
    <t xml:space="preserve">李瑶  </t>
  </si>
  <si>
    <t xml:space="preserve">201354504113            </t>
  </si>
  <si>
    <t xml:space="preserve">李张欣   </t>
  </si>
  <si>
    <t xml:space="preserve">201354504114            </t>
  </si>
  <si>
    <t xml:space="preserve">刘琳晓宇    </t>
  </si>
  <si>
    <t xml:space="preserve">201354504116            </t>
  </si>
  <si>
    <t xml:space="preserve">孟玲超   </t>
  </si>
  <si>
    <t xml:space="preserve">201354504118            </t>
  </si>
  <si>
    <t xml:space="preserve">倪银晶   </t>
  </si>
  <si>
    <t xml:space="preserve">201354504119            </t>
  </si>
  <si>
    <t xml:space="preserve">邱利慧   </t>
  </si>
  <si>
    <t xml:space="preserve">201354504120            </t>
  </si>
  <si>
    <t xml:space="preserve">邵静  </t>
  </si>
  <si>
    <t xml:space="preserve">201354504121            </t>
  </si>
  <si>
    <t xml:space="preserve">申艺  </t>
  </si>
  <si>
    <t xml:space="preserve">201354504124            </t>
  </si>
  <si>
    <t xml:space="preserve">王祥云   </t>
  </si>
  <si>
    <t xml:space="preserve">201354504126            </t>
  </si>
  <si>
    <t xml:space="preserve">徐飞翔   </t>
  </si>
  <si>
    <t xml:space="preserve">201354504127            </t>
  </si>
  <si>
    <t xml:space="preserve">颜谊强   </t>
  </si>
  <si>
    <t xml:space="preserve">201354504128            </t>
  </si>
  <si>
    <t xml:space="preserve">于明明   </t>
  </si>
  <si>
    <t>201354504129</t>
  </si>
  <si>
    <t xml:space="preserve">张丹丹   </t>
  </si>
  <si>
    <t xml:space="preserve">201354504130            </t>
  </si>
  <si>
    <t xml:space="preserve">周健宇   </t>
  </si>
  <si>
    <t xml:space="preserve">生涯规划与就业指导(下)            </t>
  </si>
  <si>
    <t xml:space="preserve">日语翻译（2）       </t>
  </si>
  <si>
    <t xml:space="preserve">高级日语（2）       </t>
  </si>
  <si>
    <t xml:space="preserve">日本文化概论      </t>
  </si>
  <si>
    <t xml:space="preserve">日本国情语言实践（2）           </t>
  </si>
  <si>
    <t xml:space="preserve">观光学日语     </t>
  </si>
  <si>
    <t xml:space="preserve">日本经营学     </t>
  </si>
  <si>
    <t xml:space="preserve">零分  </t>
  </si>
  <si>
    <r>
      <t>中日跨文化交</t>
    </r>
    <r>
      <rPr>
        <sz val="9"/>
        <color indexed="8"/>
        <rFont val="宋体"/>
        <family val="3"/>
        <charset val="134"/>
      </rPr>
      <t>际</t>
    </r>
    <r>
      <rPr>
        <sz val="9"/>
        <color indexed="8"/>
        <rFont val="宋体  "/>
        <family val="1"/>
        <charset val="134"/>
      </rPr>
      <t xml:space="preserve">       </t>
    </r>
    <phoneticPr fontId="5" type="noConversion"/>
  </si>
  <si>
    <r>
      <t>日</t>
    </r>
    <r>
      <rPr>
        <sz val="9"/>
        <color indexed="8"/>
        <rFont val="宋体"/>
        <family val="3"/>
        <charset val="134"/>
      </rPr>
      <t>语</t>
    </r>
    <r>
      <rPr>
        <sz val="9"/>
        <color indexed="8"/>
        <rFont val="宋体"/>
        <family val="3"/>
        <charset val="134"/>
      </rPr>
      <t>语</t>
    </r>
    <r>
      <rPr>
        <sz val="9"/>
        <color indexed="8"/>
        <rFont val="宋体  "/>
        <family val="1"/>
        <charset val="134"/>
      </rPr>
      <t>言</t>
    </r>
    <r>
      <rPr>
        <sz val="9"/>
        <color indexed="8"/>
        <rFont val="宋体"/>
        <family val="3"/>
        <charset val="134"/>
      </rPr>
      <t>学</t>
    </r>
    <r>
      <rPr>
        <sz val="9"/>
        <color indexed="8"/>
        <rFont val="宋体  "/>
        <family val="1"/>
        <charset val="134"/>
      </rPr>
      <t xml:space="preserve">     </t>
    </r>
    <phoneticPr fontId="5" type="noConversion"/>
  </si>
  <si>
    <r>
      <t>平均</t>
    </r>
    <r>
      <rPr>
        <sz val="9"/>
        <color indexed="8"/>
        <rFont val="宋体"/>
        <family val="2"/>
        <charset val="134"/>
      </rPr>
      <t>学</t>
    </r>
    <r>
      <rPr>
        <sz val="9"/>
        <color indexed="8"/>
        <rFont val="宋体  "/>
        <family val="1"/>
        <charset val="134"/>
      </rPr>
      <t>分</t>
    </r>
    <r>
      <rPr>
        <sz val="9"/>
        <color indexed="8"/>
        <rFont val="宋体"/>
        <family val="2"/>
        <charset val="134"/>
      </rPr>
      <t>绩</t>
    </r>
    <phoneticPr fontId="5" type="noConversion"/>
  </si>
  <si>
    <t>排名</t>
    <phoneticPr fontId="5" type="noConversion"/>
  </si>
  <si>
    <t>出国</t>
    <phoneticPr fontId="5" type="noConversion"/>
  </si>
  <si>
    <t>出国</t>
    <phoneticPr fontId="5" type="noConversion"/>
  </si>
  <si>
    <t xml:space="preserve">        外134-1综合成绩排名</t>
    <phoneticPr fontId="8" type="noConversion"/>
  </si>
  <si>
    <t>学号</t>
    <phoneticPr fontId="8" type="noConversion"/>
  </si>
  <si>
    <t>姓名</t>
    <phoneticPr fontId="8" type="noConversion"/>
  </si>
  <si>
    <t>平均成绩</t>
    <phoneticPr fontId="8" type="noConversion"/>
  </si>
  <si>
    <t>成绩排名</t>
    <phoneticPr fontId="8" type="noConversion"/>
  </si>
  <si>
    <t>本学年加分项目及加分</t>
    <phoneticPr fontId="8" type="noConversion"/>
  </si>
  <si>
    <t>优良学风班</t>
    <phoneticPr fontId="8" type="noConversion"/>
  </si>
  <si>
    <t>减分</t>
    <phoneticPr fontId="8" type="noConversion"/>
  </si>
  <si>
    <t>本学年最终加（减）分</t>
    <phoneticPr fontId="8" type="noConversion"/>
  </si>
  <si>
    <t>综合成绩</t>
    <phoneticPr fontId="8" type="noConversion"/>
  </si>
  <si>
    <t>综合排名</t>
    <phoneticPr fontId="8" type="noConversion"/>
  </si>
  <si>
    <t>名次</t>
  </si>
  <si>
    <t>学号</t>
  </si>
  <si>
    <t>姓名</t>
  </si>
  <si>
    <t>平均成绩</t>
  </si>
  <si>
    <t>加分总计</t>
  </si>
  <si>
    <t>综合成绩</t>
  </si>
  <si>
    <r>
      <t>外</t>
    </r>
    <r>
      <rPr>
        <b/>
        <u/>
        <sz val="14"/>
        <rFont val="宋体"/>
        <family val="3"/>
        <charset val="134"/>
      </rPr>
      <t>134-1</t>
    </r>
    <r>
      <rPr>
        <b/>
        <sz val="14"/>
        <rFont val="宋体"/>
        <family val="3"/>
        <charset val="134"/>
      </rPr>
      <t>班成绩排名</t>
    </r>
    <phoneticPr fontId="8" type="noConversion"/>
  </si>
  <si>
    <r>
      <t>外</t>
    </r>
    <r>
      <rPr>
        <b/>
        <u/>
        <sz val="14"/>
        <rFont val="宋体"/>
        <family val="3"/>
        <charset val="134"/>
      </rPr>
      <t>134-1</t>
    </r>
    <r>
      <rPr>
        <b/>
        <sz val="14"/>
        <rFont val="宋体"/>
        <family val="3"/>
        <charset val="134"/>
      </rPr>
      <t>班综合测评排名</t>
    </r>
    <phoneticPr fontId="8" type="noConversion"/>
  </si>
  <si>
    <t>出国</t>
  </si>
  <si>
    <t>李瑶</t>
  </si>
  <si>
    <t>李瑶</t>
    <phoneticPr fontId="5" type="noConversion"/>
  </si>
  <si>
    <t xml:space="preserve">何茂锋   </t>
    <phoneticPr fontId="5" type="noConversion"/>
  </si>
  <si>
    <t xml:space="preserve"> 孟玲超  </t>
    <phoneticPr fontId="5" type="noConversion"/>
  </si>
  <si>
    <t xml:space="preserve">孟玲超  </t>
    <phoneticPr fontId="5" type="noConversion"/>
  </si>
  <si>
    <t>出国</t>
    <phoneticPr fontId="5" type="noConversion"/>
  </si>
  <si>
    <t xml:space="preserve">宿舍+2.5 </t>
    <phoneticPr fontId="5" type="noConversion"/>
  </si>
  <si>
    <t>宿舍+1</t>
    <phoneticPr fontId="5" type="noConversion"/>
  </si>
  <si>
    <t>日语N1+1</t>
    <phoneticPr fontId="5" type="noConversion"/>
  </si>
  <si>
    <t>挂科-1</t>
    <phoneticPr fontId="5" type="noConversion"/>
  </si>
  <si>
    <t>挂科-3</t>
    <phoneticPr fontId="5" type="noConversion"/>
  </si>
  <si>
    <t>挂科-2</t>
    <phoneticPr fontId="5" type="noConversion"/>
  </si>
  <si>
    <t>挂科-1</t>
    <phoneticPr fontId="5" type="noConversion"/>
  </si>
  <si>
    <t>日语N1+1</t>
    <phoneticPr fontId="5" type="noConversion"/>
  </si>
  <si>
    <t>宿舍+1 日语N1+1</t>
    <phoneticPr fontId="5" type="noConversion"/>
  </si>
  <si>
    <t>院级优秀团员+0.5</t>
    <phoneticPr fontId="5" type="noConversion"/>
  </si>
  <si>
    <t>挂科-1</t>
    <phoneticPr fontId="5" type="noConversion"/>
  </si>
  <si>
    <t>挂科-2</t>
    <phoneticPr fontId="5" type="noConversion"/>
  </si>
  <si>
    <t>宿舍+1 普通话+0.5</t>
    <phoneticPr fontId="5" type="noConversion"/>
  </si>
  <si>
    <t>运动会三级跳+0.8 运动会跳远+0.8</t>
    <phoneticPr fontId="5" type="noConversion"/>
  </si>
  <si>
    <t>宣传委员+0.5</t>
    <phoneticPr fontId="5" type="noConversion"/>
  </si>
  <si>
    <t>组织委员+0.5</t>
    <phoneticPr fontId="5" type="noConversion"/>
  </si>
  <si>
    <t>出国</t>
    <phoneticPr fontId="5" type="noConversion"/>
  </si>
  <si>
    <t>宿舍+2.5 英语六级合格+1 科技立项+0.53 外院互联网创业大赛三等奖+0.2</t>
    <phoneticPr fontId="5" type="noConversion"/>
  </si>
  <si>
    <t>宿舍+2.5 组织委员+0.5</t>
    <phoneticPr fontId="5" type="noConversion"/>
  </si>
  <si>
    <t>班长+2.4 心理委员+0.25 足球队+0.5</t>
    <phoneticPr fontId="5" type="noConversion"/>
  </si>
  <si>
    <t>宿舍+1.2 生活委员+1</t>
    <phoneticPr fontId="5" type="noConversion"/>
  </si>
  <si>
    <t>宿舍+2.5 日语N1+1 心理委员+1</t>
    <phoneticPr fontId="5" type="noConversion"/>
  </si>
  <si>
    <t>院学生会主席+3 体委+0.5  省级优秀学生+1.5 校级优秀团干+1 社会实践论文二等奖+0.8 日语N1+1 足球队+0.5</t>
    <phoneticPr fontId="5" type="noConversion"/>
  </si>
  <si>
    <t>出国</t>
    <phoneticPr fontId="5" type="noConversion"/>
  </si>
  <si>
    <t>宿舍+2.5 校社团优秀干部+1 院协会会长+2.4 宣传委员+0.25</t>
    <phoneticPr fontId="5" type="noConversion"/>
  </si>
  <si>
    <t>宿舍+1 团支书+2.4 校优秀团干+1</t>
    <phoneticPr fontId="5" type="noConversion"/>
  </si>
  <si>
    <t xml:space="preserve">宿舍+3  优秀团员+1  校优秀教学工作学生信息员+1 学委+1.6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</si>
</sst>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_ "/>
    <numFmt numFmtId="178" formatCode="0.000000_ "/>
    <numFmt numFmtId="179" formatCode="0.0"/>
  </numFmts>
  <fonts count="15">
    <font>
      <sz val="11"/>
      <color theme="1"/>
      <name val="宋体"/>
      <family val="2"/>
      <charset val="134"/>
      <scheme val="minor"/>
    </font>
    <font>
      <sz val="9"/>
      <name val="宋体  "/>
      <family val="1"/>
      <charset val="134"/>
    </font>
    <font>
      <sz val="12"/>
      <color indexed="8"/>
      <name val="宋体  "/>
      <family val="1"/>
      <charset val="134"/>
    </font>
    <font>
      <sz val="9"/>
      <color indexed="8"/>
      <name val="宋体  "/>
      <family val="1"/>
      <charset val="134"/>
    </font>
    <font>
      <i/>
      <sz val="9"/>
      <color indexed="8"/>
      <name val="宋体  "/>
      <family val="1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9"/>
      <name val="宋体"/>
      <family val="3"/>
      <charset val="134"/>
    </font>
    <font>
      <sz val="9"/>
      <name val="宋体  "/>
      <family val="2"/>
    </font>
    <font>
      <b/>
      <sz val="14"/>
      <name val="宋体"/>
      <family val="3"/>
      <charset val="134"/>
    </font>
    <font>
      <b/>
      <u/>
      <sz val="14"/>
      <name val="宋体"/>
      <family val="3"/>
      <charset val="134"/>
    </font>
    <font>
      <b/>
      <sz val="9"/>
      <name val="宋体  "/>
      <family val="2"/>
    </font>
    <font>
      <b/>
      <sz val="12"/>
      <name val="宋体"/>
      <family val="3"/>
      <charset val="134"/>
    </font>
    <font>
      <sz val="12"/>
      <name val="宋体  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Font="0" applyAlignment="0">
      <alignment vertical="center"/>
    </xf>
    <xf numFmtId="0" fontId="9" fillId="0" borderId="0" applyFont="0" applyAlignment="0">
      <alignment vertical="center"/>
    </xf>
  </cellStyleXfs>
  <cellXfs count="4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2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1" fontId="0" fillId="0" borderId="2" xfId="0" applyNumberFormat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0" borderId="0" xfId="2" applyFont="1" applyAlignment="1">
      <alignment vertical="center"/>
    </xf>
    <xf numFmtId="0" fontId="13" fillId="0" borderId="2" xfId="2" applyFont="1" applyBorder="1" applyAlignment="1">
      <alignment horizontal="center" vertical="center"/>
    </xf>
    <xf numFmtId="177" fontId="13" fillId="0" borderId="2" xfId="2" applyNumberFormat="1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0" fontId="13" fillId="0" borderId="2" xfId="2" applyFont="1" applyBorder="1" applyAlignment="1">
      <alignment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8" fontId="13" fillId="0" borderId="2" xfId="2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179" fontId="0" fillId="0" borderId="2" xfId="0" applyNumberFormat="1" applyBorder="1">
      <alignment vertical="center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workbookViewId="0">
      <selection activeCell="A26" sqref="A26:XFD26"/>
    </sheetView>
  </sheetViews>
  <sheetFormatPr defaultRowHeight="14.4"/>
  <cols>
    <col min="1" max="1" width="14.21875" style="28" customWidth="1"/>
    <col min="2" max="2" width="8.77734375" style="1" customWidth="1"/>
    <col min="3" max="3" width="4.6640625" style="1" customWidth="1"/>
    <col min="4" max="4" width="7" style="1" customWidth="1"/>
    <col min="5" max="5" width="6.77734375" style="1" customWidth="1"/>
    <col min="6" max="6" width="6.44140625" style="1" customWidth="1"/>
    <col min="7" max="7" width="6.77734375" style="1" customWidth="1"/>
    <col min="8" max="8" width="6.6640625" style="1" customWidth="1"/>
    <col min="9" max="9" width="4.88671875" style="1" customWidth="1"/>
    <col min="10" max="11" width="5.5546875" style="1" customWidth="1"/>
    <col min="12" max="12" width="6.5546875" style="1" customWidth="1"/>
    <col min="13" max="13" width="8.109375" style="1" customWidth="1"/>
    <col min="14" max="14" width="6.44140625" style="1" customWidth="1"/>
    <col min="15" max="15" width="6.6640625" style="1" customWidth="1"/>
    <col min="16" max="16" width="6.77734375" style="1" customWidth="1"/>
    <col min="17" max="17" width="7.6640625" style="1" customWidth="1"/>
    <col min="18" max="18" width="6.6640625" style="1" customWidth="1"/>
    <col min="19" max="19" width="6.33203125" style="1" customWidth="1"/>
    <col min="20" max="20" width="7.21875" style="1" customWidth="1"/>
    <col min="21" max="21" width="5.88671875" style="16" customWidth="1"/>
    <col min="22" max="26" width="8.88671875" style="1"/>
  </cols>
  <sheetData>
    <row r="1" spans="1:26" ht="16.2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37.799999999999997">
      <c r="A2" s="36"/>
      <c r="B2" s="11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68</v>
      </c>
      <c r="I2" s="6" t="s">
        <v>8</v>
      </c>
      <c r="J2" s="6" t="s">
        <v>69</v>
      </c>
      <c r="K2" s="6" t="s">
        <v>9</v>
      </c>
      <c r="L2" s="6" t="s">
        <v>7</v>
      </c>
      <c r="M2" s="6" t="s">
        <v>60</v>
      </c>
      <c r="N2" s="6" t="s">
        <v>61</v>
      </c>
      <c r="O2" s="6" t="s">
        <v>62</v>
      </c>
      <c r="P2" s="6" t="s">
        <v>63</v>
      </c>
      <c r="Q2" s="6" t="s">
        <v>64</v>
      </c>
      <c r="R2" s="6" t="s">
        <v>65</v>
      </c>
      <c r="S2" s="6" t="s">
        <v>66</v>
      </c>
      <c r="T2" s="7" t="s">
        <v>70</v>
      </c>
      <c r="U2" s="7" t="s">
        <v>71</v>
      </c>
    </row>
    <row r="3" spans="1:26" ht="27.6" customHeight="1">
      <c r="A3" s="37"/>
      <c r="B3" s="11" t="s">
        <v>10</v>
      </c>
      <c r="C3" s="2">
        <v>2</v>
      </c>
      <c r="D3" s="2">
        <v>2</v>
      </c>
      <c r="E3" s="2">
        <v>2</v>
      </c>
      <c r="F3" s="2">
        <v>4</v>
      </c>
      <c r="G3" s="2">
        <v>2</v>
      </c>
      <c r="H3" s="2">
        <v>2</v>
      </c>
      <c r="I3" s="2">
        <v>2</v>
      </c>
      <c r="J3" s="2">
        <v>2</v>
      </c>
      <c r="K3" s="2">
        <v>2</v>
      </c>
      <c r="L3" s="2">
        <v>2</v>
      </c>
      <c r="M3" s="10">
        <v>1</v>
      </c>
      <c r="N3" s="10">
        <v>2</v>
      </c>
      <c r="O3" s="10">
        <v>4</v>
      </c>
      <c r="P3" s="10">
        <v>2</v>
      </c>
      <c r="Q3" s="10">
        <v>1</v>
      </c>
      <c r="R3" s="10">
        <v>2</v>
      </c>
      <c r="S3" s="10">
        <v>2</v>
      </c>
      <c r="T3" s="8"/>
      <c r="U3" s="15"/>
    </row>
    <row r="4" spans="1:26">
      <c r="A4" s="27" t="s">
        <v>11</v>
      </c>
      <c r="B4" s="11" t="s">
        <v>12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8"/>
      <c r="U4" s="15"/>
    </row>
    <row r="5" spans="1:26">
      <c r="A5" s="27" t="s">
        <v>30</v>
      </c>
      <c r="B5" s="11" t="s">
        <v>31</v>
      </c>
      <c r="C5" s="10">
        <v>83</v>
      </c>
      <c r="D5" s="10">
        <v>77</v>
      </c>
      <c r="E5" s="10">
        <v>77</v>
      </c>
      <c r="F5" s="10">
        <v>82</v>
      </c>
      <c r="G5" s="10">
        <v>85</v>
      </c>
      <c r="H5" s="10">
        <v>93</v>
      </c>
      <c r="I5" s="10">
        <v>97</v>
      </c>
      <c r="J5" s="10">
        <v>82</v>
      </c>
      <c r="K5" s="10">
        <v>79</v>
      </c>
      <c r="L5" s="10" t="s">
        <v>27</v>
      </c>
      <c r="M5" s="10">
        <v>85</v>
      </c>
      <c r="N5" s="10">
        <v>85</v>
      </c>
      <c r="O5" s="10">
        <v>83</v>
      </c>
      <c r="P5" s="10">
        <v>86</v>
      </c>
      <c r="Q5" s="10">
        <v>95</v>
      </c>
      <c r="R5" s="10">
        <v>89</v>
      </c>
      <c r="S5" s="10">
        <v>92</v>
      </c>
      <c r="T5" s="12">
        <f>(C5*2+D5*2+E5*2+F5*4+G5*2+H5*2+I5*2+J5*2+K5*2+M5+N5*2+O5*4+P5*2+Q5+R5*2+S5*2)/34</f>
        <v>85</v>
      </c>
      <c r="U5" s="15">
        <v>1</v>
      </c>
    </row>
    <row r="6" spans="1:26">
      <c r="A6" s="3" t="s">
        <v>56</v>
      </c>
      <c r="B6" s="11" t="s">
        <v>57</v>
      </c>
      <c r="C6" s="10">
        <v>82</v>
      </c>
      <c r="D6" s="10">
        <v>92</v>
      </c>
      <c r="E6" s="10">
        <v>86</v>
      </c>
      <c r="F6" s="10">
        <v>86</v>
      </c>
      <c r="G6" s="10">
        <v>80</v>
      </c>
      <c r="H6" s="10">
        <v>83</v>
      </c>
      <c r="I6" s="10">
        <v>96</v>
      </c>
      <c r="J6" s="10" t="s">
        <v>27</v>
      </c>
      <c r="K6" s="10">
        <v>81</v>
      </c>
      <c r="L6" s="10" t="s">
        <v>27</v>
      </c>
      <c r="M6" s="10">
        <v>90</v>
      </c>
      <c r="N6" s="10">
        <v>87</v>
      </c>
      <c r="O6" s="10">
        <v>85</v>
      </c>
      <c r="P6" s="10">
        <v>83</v>
      </c>
      <c r="Q6" s="10">
        <v>85</v>
      </c>
      <c r="R6" s="10">
        <v>81</v>
      </c>
      <c r="S6" s="10">
        <v>79</v>
      </c>
      <c r="T6" s="8">
        <f>(C6*2+D6*2+E6*2+F6*4+G6*2+H6*2+I6*2+K6*2+M6+N6*2+O6*4+P6*2+Q6+R6*2+S6*2)/32</f>
        <v>84.96875</v>
      </c>
      <c r="U6" s="15">
        <v>2</v>
      </c>
    </row>
    <row r="7" spans="1:26">
      <c r="A7" s="27" t="s">
        <v>36</v>
      </c>
      <c r="B7" s="11" t="s">
        <v>37</v>
      </c>
      <c r="C7" s="10">
        <v>84</v>
      </c>
      <c r="D7" s="10">
        <v>80</v>
      </c>
      <c r="E7" s="10">
        <v>90</v>
      </c>
      <c r="F7" s="10">
        <v>80</v>
      </c>
      <c r="G7" s="10">
        <v>85</v>
      </c>
      <c r="H7" s="10">
        <v>88</v>
      </c>
      <c r="I7" s="10">
        <v>94</v>
      </c>
      <c r="J7" s="10">
        <v>82</v>
      </c>
      <c r="K7" s="10">
        <v>79</v>
      </c>
      <c r="L7" s="10" t="s">
        <v>27</v>
      </c>
      <c r="M7" s="10">
        <v>92</v>
      </c>
      <c r="N7" s="10">
        <v>83</v>
      </c>
      <c r="O7" s="10">
        <v>81</v>
      </c>
      <c r="P7" s="10">
        <v>90</v>
      </c>
      <c r="Q7" s="10">
        <v>85</v>
      </c>
      <c r="R7" s="10" t="s">
        <v>27</v>
      </c>
      <c r="S7" s="10">
        <v>87</v>
      </c>
      <c r="T7" s="8">
        <f>(C7*2+D7*2+E7*2+F7*4+G7*2+H7*2+I7*2+J7*2+K7*2+M7+N7*2+O7*4+P7*2+Q7+S7*2)/32</f>
        <v>84.53125</v>
      </c>
      <c r="U7" s="15">
        <v>3</v>
      </c>
    </row>
    <row r="8" spans="1:26">
      <c r="A8" s="27" t="s">
        <v>19</v>
      </c>
      <c r="B8" s="11" t="s">
        <v>20</v>
      </c>
      <c r="C8" s="10">
        <v>83</v>
      </c>
      <c r="D8" s="10">
        <v>84</v>
      </c>
      <c r="E8" s="10">
        <v>81</v>
      </c>
      <c r="F8" s="10">
        <v>78</v>
      </c>
      <c r="G8" s="10">
        <v>60</v>
      </c>
      <c r="H8" s="10">
        <v>79</v>
      </c>
      <c r="I8" s="10">
        <v>93</v>
      </c>
      <c r="J8" s="10">
        <v>82</v>
      </c>
      <c r="K8" s="10">
        <v>89</v>
      </c>
      <c r="L8" s="10">
        <v>89</v>
      </c>
      <c r="M8" s="10">
        <v>87</v>
      </c>
      <c r="N8" s="10">
        <v>84</v>
      </c>
      <c r="O8" s="10">
        <v>89</v>
      </c>
      <c r="P8" s="10">
        <v>82</v>
      </c>
      <c r="Q8" s="10">
        <v>95</v>
      </c>
      <c r="R8" s="10" t="s">
        <v>27</v>
      </c>
      <c r="S8" s="10" t="s">
        <v>27</v>
      </c>
      <c r="T8" s="9">
        <f>(C8*2+D8*2+E8*2+F8*4+G8*2+H8*2+I8*2+J8*2+K8*2+L8*2+M8+N8*2+O8*4+P8*2+Q8)/32</f>
        <v>83.1875</v>
      </c>
      <c r="U8" s="15">
        <v>4</v>
      </c>
    </row>
    <row r="9" spans="1:26">
      <c r="A9" s="27" t="s">
        <v>42</v>
      </c>
      <c r="B9" s="11" t="s">
        <v>43</v>
      </c>
      <c r="C9" s="10">
        <v>84</v>
      </c>
      <c r="D9" s="10">
        <v>80</v>
      </c>
      <c r="E9" s="10">
        <v>79</v>
      </c>
      <c r="F9" s="10">
        <v>80</v>
      </c>
      <c r="G9" s="10">
        <v>85</v>
      </c>
      <c r="H9" s="10">
        <v>90</v>
      </c>
      <c r="I9" s="10" t="s">
        <v>27</v>
      </c>
      <c r="J9" s="10">
        <v>75</v>
      </c>
      <c r="K9" s="10">
        <v>81</v>
      </c>
      <c r="L9" s="10" t="s">
        <v>27</v>
      </c>
      <c r="M9" s="10">
        <v>90</v>
      </c>
      <c r="N9" s="10">
        <v>83</v>
      </c>
      <c r="O9" s="10">
        <v>80</v>
      </c>
      <c r="P9" s="10">
        <v>82</v>
      </c>
      <c r="Q9" s="10">
        <v>95</v>
      </c>
      <c r="R9" s="10">
        <v>76</v>
      </c>
      <c r="S9" s="10">
        <v>91</v>
      </c>
      <c r="T9" s="8">
        <f>(C9*2+D9*2+E9*2+F9*4+G9*2+H9*2+J9*2+K9*2+M9+N9*2+O9*4+P9*2+Q9+R9*2+S9*2)/32</f>
        <v>82.40625</v>
      </c>
      <c r="U9" s="15">
        <v>5</v>
      </c>
    </row>
    <row r="10" spans="1:26">
      <c r="A10" s="27" t="s">
        <v>52</v>
      </c>
      <c r="B10" s="11" t="s">
        <v>53</v>
      </c>
      <c r="C10" s="10">
        <v>82</v>
      </c>
      <c r="D10" s="10">
        <v>87</v>
      </c>
      <c r="E10" s="10">
        <v>82</v>
      </c>
      <c r="F10" s="10">
        <v>77</v>
      </c>
      <c r="G10" s="10">
        <v>75</v>
      </c>
      <c r="H10" s="10">
        <v>82</v>
      </c>
      <c r="I10" s="10">
        <v>93</v>
      </c>
      <c r="J10" s="10" t="s">
        <v>27</v>
      </c>
      <c r="K10" s="10">
        <v>80</v>
      </c>
      <c r="L10" s="10">
        <v>89</v>
      </c>
      <c r="M10" s="10">
        <v>90</v>
      </c>
      <c r="N10" s="10">
        <v>85</v>
      </c>
      <c r="O10" s="10">
        <v>78</v>
      </c>
      <c r="P10" s="10">
        <v>82</v>
      </c>
      <c r="Q10" s="10">
        <v>85</v>
      </c>
      <c r="R10" s="10">
        <v>82</v>
      </c>
      <c r="S10" s="10" t="s">
        <v>27</v>
      </c>
      <c r="T10" s="8">
        <f>(C10*2+D10*2+E10*2+F10*4+G10*2+H10*2+I10*2+K10*2+L10*2+M10+N10*2+O10*4+P10*2+Q10+R10*2)/32</f>
        <v>82.28125</v>
      </c>
      <c r="U10" s="15">
        <v>6</v>
      </c>
    </row>
    <row r="11" spans="1:26">
      <c r="A11" s="27" t="s">
        <v>46</v>
      </c>
      <c r="B11" s="11" t="s">
        <v>47</v>
      </c>
      <c r="C11" s="10">
        <v>94</v>
      </c>
      <c r="D11" s="10">
        <v>89</v>
      </c>
      <c r="E11" s="10">
        <v>82</v>
      </c>
      <c r="F11" s="10">
        <v>82</v>
      </c>
      <c r="G11" s="10">
        <v>70</v>
      </c>
      <c r="H11" s="10">
        <v>85</v>
      </c>
      <c r="I11" s="10">
        <v>95</v>
      </c>
      <c r="J11" s="10">
        <v>72</v>
      </c>
      <c r="K11" s="10">
        <v>84</v>
      </c>
      <c r="L11" s="10">
        <v>86</v>
      </c>
      <c r="M11" s="10">
        <v>95</v>
      </c>
      <c r="N11" s="10">
        <v>77</v>
      </c>
      <c r="O11" s="10">
        <v>70</v>
      </c>
      <c r="P11" s="10">
        <v>82</v>
      </c>
      <c r="Q11" s="10">
        <v>85</v>
      </c>
      <c r="R11" s="10" t="s">
        <v>27</v>
      </c>
      <c r="S11" s="10" t="s">
        <v>27</v>
      </c>
      <c r="T11" s="8">
        <f>(C11*2+D11*2+E11*2+F11*4+G11*2+H11*2+I11*2+J11*2+K11*2+L11*2+M11+N11*2+O11*4+P11*2+Q11)/32</f>
        <v>81.875</v>
      </c>
      <c r="U11" s="15">
        <v>7</v>
      </c>
    </row>
    <row r="12" spans="1:26">
      <c r="A12" s="27" t="s">
        <v>54</v>
      </c>
      <c r="B12" s="11" t="s">
        <v>55</v>
      </c>
      <c r="C12" s="10">
        <v>86</v>
      </c>
      <c r="D12" s="10">
        <v>89</v>
      </c>
      <c r="E12" s="10">
        <v>80</v>
      </c>
      <c r="F12" s="10">
        <v>89</v>
      </c>
      <c r="G12" s="10">
        <v>80</v>
      </c>
      <c r="H12" s="10">
        <v>82</v>
      </c>
      <c r="I12" s="10">
        <v>93</v>
      </c>
      <c r="J12" s="10" t="s">
        <v>27</v>
      </c>
      <c r="K12" s="10">
        <v>80</v>
      </c>
      <c r="L12" s="10" t="s">
        <v>27</v>
      </c>
      <c r="M12" s="10">
        <v>87</v>
      </c>
      <c r="N12" s="10">
        <v>86</v>
      </c>
      <c r="O12" s="10">
        <v>80</v>
      </c>
      <c r="P12" s="10">
        <v>79</v>
      </c>
      <c r="Q12" s="10">
        <v>85</v>
      </c>
      <c r="R12" s="10">
        <v>81</v>
      </c>
      <c r="S12" s="10">
        <v>84</v>
      </c>
      <c r="T12" s="8">
        <f>(C12*2+D12*2+E12*2+F12*4+G12*2+H12*2+I12*2+K12*2+M12+N12*2+O12*4+P12*2+Q211+R12*2+S12*2)/32</f>
        <v>81.34375</v>
      </c>
      <c r="U12" s="15">
        <v>8</v>
      </c>
    </row>
    <row r="13" spans="1:26">
      <c r="A13" s="27" t="s">
        <v>17</v>
      </c>
      <c r="B13" s="11" t="s">
        <v>18</v>
      </c>
      <c r="C13" s="10">
        <v>85</v>
      </c>
      <c r="D13" s="10">
        <v>77</v>
      </c>
      <c r="E13" s="10">
        <v>85</v>
      </c>
      <c r="F13" s="10">
        <v>75</v>
      </c>
      <c r="G13" s="10">
        <v>75</v>
      </c>
      <c r="H13" s="10">
        <v>85</v>
      </c>
      <c r="I13" s="10">
        <v>95</v>
      </c>
      <c r="J13" s="10">
        <v>69</v>
      </c>
      <c r="K13" s="10">
        <v>82</v>
      </c>
      <c r="L13" s="10">
        <v>85</v>
      </c>
      <c r="M13" s="10">
        <v>87</v>
      </c>
      <c r="N13" s="10">
        <v>74</v>
      </c>
      <c r="O13" s="10">
        <v>80</v>
      </c>
      <c r="P13" s="10">
        <v>85</v>
      </c>
      <c r="Q13" s="10">
        <v>75</v>
      </c>
      <c r="R13" s="10" t="s">
        <v>27</v>
      </c>
      <c r="S13" s="10" t="s">
        <v>27</v>
      </c>
      <c r="T13" s="8">
        <f>(C13*2+D13*2+E13*2+F13*4+G13*2+H13*2+I13*2+J13*2+K13*2+L13*2+M13+N13*2+O13*4+P13*2+Q13)/32</f>
        <v>80.5</v>
      </c>
      <c r="U13" s="15">
        <v>9</v>
      </c>
    </row>
    <row r="14" spans="1:26">
      <c r="A14" s="27" t="s">
        <v>48</v>
      </c>
      <c r="B14" s="11" t="s">
        <v>49</v>
      </c>
      <c r="C14" s="10">
        <v>83</v>
      </c>
      <c r="D14" s="10">
        <v>88</v>
      </c>
      <c r="E14" s="10">
        <v>84</v>
      </c>
      <c r="F14" s="10">
        <v>80</v>
      </c>
      <c r="G14" s="10">
        <v>70</v>
      </c>
      <c r="H14" s="10">
        <v>75</v>
      </c>
      <c r="I14" s="10">
        <v>89</v>
      </c>
      <c r="J14" s="10" t="s">
        <v>27</v>
      </c>
      <c r="K14" s="10">
        <v>78</v>
      </c>
      <c r="L14" s="10" t="s">
        <v>27</v>
      </c>
      <c r="M14" s="10">
        <v>85</v>
      </c>
      <c r="N14" s="10">
        <v>80</v>
      </c>
      <c r="O14" s="10">
        <v>78</v>
      </c>
      <c r="P14" s="10">
        <v>80</v>
      </c>
      <c r="Q14" s="10">
        <v>85</v>
      </c>
      <c r="R14" s="10">
        <v>74</v>
      </c>
      <c r="S14" s="10">
        <v>84</v>
      </c>
      <c r="T14" s="8">
        <f>(C14*2+D14*2+E14*2+F14*4+G14*2+H14*2+I14*2+K14*2+M14+N14*2+O14*4+P14*2+Q14+R14*2+S14*2)/32</f>
        <v>80.375</v>
      </c>
      <c r="U14" s="15">
        <v>10</v>
      </c>
    </row>
    <row r="15" spans="1:26">
      <c r="A15" s="27" t="s">
        <v>28</v>
      </c>
      <c r="B15" s="11" t="s">
        <v>29</v>
      </c>
      <c r="C15" s="10">
        <v>83</v>
      </c>
      <c r="D15" s="10">
        <v>79</v>
      </c>
      <c r="E15" s="10">
        <v>78</v>
      </c>
      <c r="F15" s="10">
        <v>80</v>
      </c>
      <c r="G15" s="10">
        <v>70</v>
      </c>
      <c r="H15" s="10">
        <v>85</v>
      </c>
      <c r="I15" s="10">
        <v>91</v>
      </c>
      <c r="J15" s="10">
        <v>76</v>
      </c>
      <c r="K15" s="10">
        <v>72</v>
      </c>
      <c r="L15" s="10" t="s">
        <v>27</v>
      </c>
      <c r="M15" s="10">
        <v>87</v>
      </c>
      <c r="N15" s="10">
        <v>76</v>
      </c>
      <c r="O15" s="10">
        <v>74</v>
      </c>
      <c r="P15" s="10">
        <v>87</v>
      </c>
      <c r="Q15" s="10">
        <v>95</v>
      </c>
      <c r="R15" s="10">
        <v>77</v>
      </c>
      <c r="S15" s="10">
        <v>79</v>
      </c>
      <c r="T15" s="8">
        <f>(C15*2+D15*2+E15*2+F15*4+G15*2+H15*2+I15*2+J15*2+K15*2+M15+N15*2+O15*4+P15*2+Q15+R15*2+S15*2)/34</f>
        <v>79.529411764705884</v>
      </c>
      <c r="U15" s="15">
        <v>11</v>
      </c>
    </row>
    <row r="16" spans="1:26">
      <c r="A16" s="27" t="s">
        <v>58</v>
      </c>
      <c r="B16" s="11" t="s">
        <v>59</v>
      </c>
      <c r="C16" s="10">
        <v>80</v>
      </c>
      <c r="D16" s="10">
        <v>89</v>
      </c>
      <c r="E16" s="10">
        <v>86</v>
      </c>
      <c r="F16" s="10">
        <v>77</v>
      </c>
      <c r="G16" s="2">
        <v>70</v>
      </c>
      <c r="H16" s="10">
        <v>84</v>
      </c>
      <c r="I16" s="10">
        <v>85</v>
      </c>
      <c r="J16" s="10">
        <v>71</v>
      </c>
      <c r="K16" s="10">
        <v>76</v>
      </c>
      <c r="L16" s="10">
        <v>86</v>
      </c>
      <c r="M16" s="10">
        <v>85</v>
      </c>
      <c r="N16" s="10">
        <v>79</v>
      </c>
      <c r="O16" s="10">
        <v>79</v>
      </c>
      <c r="P16" s="10">
        <v>79</v>
      </c>
      <c r="Q16" s="10">
        <v>75</v>
      </c>
      <c r="R16" s="10">
        <v>69</v>
      </c>
      <c r="S16" s="10" t="s">
        <v>27</v>
      </c>
      <c r="T16" s="8">
        <f>(C16*2+D16*2+E16*2+F16*4+G16*2+H16*2+I16*2+J16*2+K16*2+L16*2+M16+N16*2+O16*4+P16*2+Q16+R16*2)/34</f>
        <v>79.17647058823529</v>
      </c>
      <c r="U16" s="15">
        <v>12</v>
      </c>
    </row>
    <row r="17" spans="1:21">
      <c r="A17" s="27" t="s">
        <v>50</v>
      </c>
      <c r="B17" s="11" t="s">
        <v>51</v>
      </c>
      <c r="C17" s="10">
        <v>82</v>
      </c>
      <c r="D17" s="10">
        <v>82</v>
      </c>
      <c r="E17" s="10">
        <v>86</v>
      </c>
      <c r="F17" s="10">
        <v>68</v>
      </c>
      <c r="G17" s="10">
        <v>70</v>
      </c>
      <c r="H17" s="10">
        <v>79</v>
      </c>
      <c r="I17" s="10">
        <v>86</v>
      </c>
      <c r="J17" s="10" t="s">
        <v>27</v>
      </c>
      <c r="K17" s="10">
        <v>75</v>
      </c>
      <c r="L17" s="10">
        <v>86</v>
      </c>
      <c r="M17" s="10">
        <v>95</v>
      </c>
      <c r="N17" s="10">
        <v>83</v>
      </c>
      <c r="O17" s="10">
        <v>75</v>
      </c>
      <c r="P17" s="10">
        <v>87</v>
      </c>
      <c r="Q17" s="10">
        <v>75</v>
      </c>
      <c r="R17" s="10">
        <v>76</v>
      </c>
      <c r="S17" s="10" t="s">
        <v>27</v>
      </c>
      <c r="T17" s="8">
        <f>(C17*2+D17*2+E17*2+F17*4+G17*2+H17*2+I17*2+K17*2+L17*2+M17+N17*2+O17*4+P17*2+Q17+R17*2)/32</f>
        <v>78.9375</v>
      </c>
      <c r="U17" s="15">
        <v>13</v>
      </c>
    </row>
    <row r="18" spans="1:21">
      <c r="A18" s="27" t="s">
        <v>44</v>
      </c>
      <c r="B18" s="11" t="s">
        <v>45</v>
      </c>
      <c r="C18" s="10">
        <v>83</v>
      </c>
      <c r="D18" s="10">
        <v>85</v>
      </c>
      <c r="E18" s="10">
        <v>82</v>
      </c>
      <c r="F18" s="10">
        <v>75</v>
      </c>
      <c r="G18" s="10">
        <v>60</v>
      </c>
      <c r="H18" s="10">
        <v>81</v>
      </c>
      <c r="I18" s="10">
        <v>93</v>
      </c>
      <c r="J18" s="10" t="s">
        <v>27</v>
      </c>
      <c r="K18" s="10">
        <v>76</v>
      </c>
      <c r="L18" s="10" t="s">
        <v>27</v>
      </c>
      <c r="M18" s="10">
        <v>90</v>
      </c>
      <c r="N18" s="10">
        <v>79</v>
      </c>
      <c r="O18" s="10">
        <v>70</v>
      </c>
      <c r="P18" s="10">
        <v>75</v>
      </c>
      <c r="Q18" s="10">
        <v>85</v>
      </c>
      <c r="R18" s="10">
        <v>79</v>
      </c>
      <c r="S18" s="10">
        <v>83</v>
      </c>
      <c r="T18" s="8">
        <f>(C18*2+D18*2+E18*2+F18*4+G18*2+H18*2+I18*2+K18*2+M18+N18*2+O18*4+P18*2+Q18+R18*2+S18*2)/32</f>
        <v>78.34375</v>
      </c>
      <c r="U18" s="15">
        <v>14</v>
      </c>
    </row>
    <row r="19" spans="1:21">
      <c r="A19" s="27" t="s">
        <v>34</v>
      </c>
      <c r="B19" s="11" t="s">
        <v>35</v>
      </c>
      <c r="C19" s="10">
        <v>84</v>
      </c>
      <c r="D19" s="10">
        <v>77</v>
      </c>
      <c r="E19" s="10">
        <v>84</v>
      </c>
      <c r="F19" s="10">
        <v>81</v>
      </c>
      <c r="G19" s="10">
        <v>60</v>
      </c>
      <c r="H19" s="10">
        <v>82</v>
      </c>
      <c r="I19" s="10">
        <v>89</v>
      </c>
      <c r="J19" s="10" t="s">
        <v>27</v>
      </c>
      <c r="K19" s="10">
        <v>71</v>
      </c>
      <c r="L19" s="10" t="s">
        <v>27</v>
      </c>
      <c r="M19" s="10">
        <v>75</v>
      </c>
      <c r="N19" s="10">
        <v>82</v>
      </c>
      <c r="O19" s="10">
        <v>70</v>
      </c>
      <c r="P19" s="10">
        <v>85</v>
      </c>
      <c r="Q19" s="10">
        <v>95</v>
      </c>
      <c r="R19" s="10">
        <v>69</v>
      </c>
      <c r="S19" s="10">
        <v>79</v>
      </c>
      <c r="T19" s="8">
        <f>(C19*2+D19*2+E19*2+F19*4+G19*2+H19*2+I19*2+K19*2+M19+N19*2+O19*4+P19*2+Q19+R19*2+S19*2)/32</f>
        <v>78.0625</v>
      </c>
      <c r="U19" s="15">
        <v>15</v>
      </c>
    </row>
    <row r="20" spans="1:21">
      <c r="A20" s="27" t="s">
        <v>23</v>
      </c>
      <c r="B20" s="11" t="s">
        <v>24</v>
      </c>
      <c r="C20" s="10">
        <v>84</v>
      </c>
      <c r="D20" s="10">
        <v>76</v>
      </c>
      <c r="E20" s="10">
        <v>79</v>
      </c>
      <c r="F20" s="10">
        <v>61</v>
      </c>
      <c r="G20" s="10">
        <v>65</v>
      </c>
      <c r="H20" s="10">
        <v>78</v>
      </c>
      <c r="I20" s="10">
        <v>85</v>
      </c>
      <c r="J20" s="10">
        <v>63</v>
      </c>
      <c r="K20" s="10">
        <v>71</v>
      </c>
      <c r="L20" s="10">
        <v>90</v>
      </c>
      <c r="M20" s="10">
        <v>85</v>
      </c>
      <c r="N20" s="10">
        <v>72</v>
      </c>
      <c r="O20" s="10">
        <v>63</v>
      </c>
      <c r="P20" s="10">
        <v>83</v>
      </c>
      <c r="Q20" s="10">
        <v>85</v>
      </c>
      <c r="R20" s="10" t="s">
        <v>27</v>
      </c>
      <c r="S20" s="10">
        <v>76</v>
      </c>
      <c r="T20" s="8">
        <f>(C20*2+D20*2+E20*2+F20*4+G20*2+H20*2+I20*2+J20*2+K20*2+L20*2+M20+N20*2+O20*4+P20*2+Q20+S20*2)/34</f>
        <v>73.82352941176471</v>
      </c>
      <c r="U20" s="15">
        <v>16</v>
      </c>
    </row>
    <row r="21" spans="1:21">
      <c r="A21" s="27" t="s">
        <v>21</v>
      </c>
      <c r="B21" s="11" t="s">
        <v>22</v>
      </c>
      <c r="C21" s="10">
        <v>82</v>
      </c>
      <c r="D21" s="10">
        <v>76</v>
      </c>
      <c r="E21" s="10">
        <v>76</v>
      </c>
      <c r="F21" s="5">
        <v>57</v>
      </c>
      <c r="G21" s="10">
        <v>60</v>
      </c>
      <c r="H21" s="10">
        <v>76</v>
      </c>
      <c r="I21" s="10">
        <v>92</v>
      </c>
      <c r="J21" s="10">
        <v>67</v>
      </c>
      <c r="K21" s="10">
        <v>78</v>
      </c>
      <c r="L21" s="10">
        <v>83</v>
      </c>
      <c r="M21" s="10">
        <v>87</v>
      </c>
      <c r="N21" s="10">
        <v>67</v>
      </c>
      <c r="O21" s="10">
        <v>63</v>
      </c>
      <c r="P21" s="10">
        <v>81</v>
      </c>
      <c r="Q21" s="10">
        <v>85</v>
      </c>
      <c r="R21" s="10">
        <v>63</v>
      </c>
      <c r="S21" s="10" t="s">
        <v>27</v>
      </c>
      <c r="T21" s="8">
        <f>(C21*2+D21*2+E21*2+F21*4+G21*2+H21*2+I21*2+J21*2+K21*2+L21*2+M21+N21*2+O21*4+P21*2+Q21+R21*2)/34</f>
        <v>72.17647058823529</v>
      </c>
      <c r="U21" s="15">
        <v>17</v>
      </c>
    </row>
    <row r="22" spans="1:21">
      <c r="A22" s="27" t="s">
        <v>40</v>
      </c>
      <c r="B22" s="11" t="s">
        <v>41</v>
      </c>
      <c r="C22" s="10">
        <v>80</v>
      </c>
      <c r="D22" s="10">
        <v>65</v>
      </c>
      <c r="E22" s="10">
        <v>71</v>
      </c>
      <c r="F22" s="5">
        <v>57</v>
      </c>
      <c r="G22" s="10">
        <v>80</v>
      </c>
      <c r="H22" s="10">
        <v>75</v>
      </c>
      <c r="I22" s="10">
        <v>89</v>
      </c>
      <c r="J22" s="10" t="s">
        <v>27</v>
      </c>
      <c r="K22" s="10">
        <v>78</v>
      </c>
      <c r="L22" s="10" t="s">
        <v>27</v>
      </c>
      <c r="M22" s="10">
        <v>90</v>
      </c>
      <c r="N22" s="10">
        <v>72</v>
      </c>
      <c r="O22" s="5">
        <v>58</v>
      </c>
      <c r="P22" s="10">
        <v>76</v>
      </c>
      <c r="Q22" s="10">
        <v>85</v>
      </c>
      <c r="R22" s="10">
        <v>69</v>
      </c>
      <c r="S22" s="10">
        <v>82</v>
      </c>
      <c r="T22" s="8">
        <f>(C22*2+D22*2+E22*2+F22*4+G22*2+H22*2+I22*2+K22*2+M22+N22*2+O22*4+P22*2+Q22+R22*2+S22*2)/32</f>
        <v>72.15625</v>
      </c>
      <c r="U22" s="15">
        <v>18</v>
      </c>
    </row>
    <row r="23" spans="1:21">
      <c r="A23" s="27" t="s">
        <v>25</v>
      </c>
      <c r="B23" s="11" t="s">
        <v>26</v>
      </c>
      <c r="C23" s="10">
        <v>84</v>
      </c>
      <c r="D23" s="10">
        <v>67</v>
      </c>
      <c r="E23" s="10">
        <v>69</v>
      </c>
      <c r="F23" s="5">
        <v>57</v>
      </c>
      <c r="G23" s="10">
        <v>0</v>
      </c>
      <c r="H23" s="10">
        <v>68</v>
      </c>
      <c r="I23" s="10">
        <v>86</v>
      </c>
      <c r="J23" s="10" t="s">
        <v>27</v>
      </c>
      <c r="K23" s="10" t="s">
        <v>27</v>
      </c>
      <c r="L23" s="10">
        <v>69</v>
      </c>
      <c r="M23" s="10">
        <v>80</v>
      </c>
      <c r="N23" s="5">
        <v>47</v>
      </c>
      <c r="O23" s="5">
        <v>55</v>
      </c>
      <c r="P23" s="10">
        <v>81</v>
      </c>
      <c r="Q23" s="10">
        <v>75</v>
      </c>
      <c r="R23" s="10">
        <v>62</v>
      </c>
      <c r="S23" s="10">
        <v>66</v>
      </c>
      <c r="T23" s="8">
        <f>(C23*2+D23*2+E23*2+F23*4+G23*2+H23*2+I23*2+L23*2+M23+N23*2+O23*4+P23*2+Q23+R23*2+S23*2)/32</f>
        <v>62.53125</v>
      </c>
      <c r="U23" s="15">
        <v>19</v>
      </c>
    </row>
    <row r="24" spans="1:21" s="1" customFormat="1">
      <c r="A24" s="27" t="s">
        <v>13</v>
      </c>
      <c r="B24" s="11" t="s">
        <v>14</v>
      </c>
      <c r="C24" s="2">
        <v>86</v>
      </c>
      <c r="D24" s="2">
        <v>90</v>
      </c>
      <c r="E24" s="2">
        <v>83</v>
      </c>
      <c r="F24" s="2">
        <v>86</v>
      </c>
      <c r="G24" s="2">
        <v>90</v>
      </c>
      <c r="H24" s="10">
        <v>83</v>
      </c>
      <c r="I24" s="10">
        <v>97</v>
      </c>
      <c r="J24" s="10">
        <v>78</v>
      </c>
      <c r="K24" s="10">
        <v>88</v>
      </c>
      <c r="L24" s="10">
        <v>97</v>
      </c>
      <c r="M24" s="10">
        <v>87</v>
      </c>
      <c r="N24" s="10">
        <v>0</v>
      </c>
      <c r="O24" s="10">
        <v>0</v>
      </c>
      <c r="P24" s="10">
        <v>0</v>
      </c>
      <c r="Q24" s="5" t="s">
        <v>67</v>
      </c>
      <c r="R24" s="10" t="s">
        <v>27</v>
      </c>
      <c r="S24" s="10" t="s">
        <v>27</v>
      </c>
      <c r="T24" s="8">
        <f>(C24*2+D24*2+E24*2+F24*4+G24*2+H24*2+I24*2+J24*2+K24*2+L24*2+M24)/23</f>
        <v>87.608695652173907</v>
      </c>
      <c r="U24" s="15" t="s">
        <v>72</v>
      </c>
    </row>
    <row r="25" spans="1:21">
      <c r="A25" s="27" t="s">
        <v>15</v>
      </c>
      <c r="B25" s="11" t="s">
        <v>16</v>
      </c>
      <c r="C25" s="10">
        <v>85</v>
      </c>
      <c r="D25" s="10">
        <v>91</v>
      </c>
      <c r="E25" s="10">
        <v>84</v>
      </c>
      <c r="F25" s="10">
        <v>83</v>
      </c>
      <c r="G25" s="10">
        <v>80</v>
      </c>
      <c r="H25" s="10">
        <v>84</v>
      </c>
      <c r="I25" s="10">
        <v>93</v>
      </c>
      <c r="J25" s="10">
        <v>78</v>
      </c>
      <c r="K25" s="10">
        <v>85</v>
      </c>
      <c r="L25" s="10">
        <v>83</v>
      </c>
      <c r="M25" s="10">
        <v>85</v>
      </c>
      <c r="N25" s="10">
        <v>0</v>
      </c>
      <c r="O25" s="10">
        <v>0</v>
      </c>
      <c r="P25" s="10">
        <v>0</v>
      </c>
      <c r="Q25" s="5" t="s">
        <v>67</v>
      </c>
      <c r="R25" s="10" t="s">
        <v>27</v>
      </c>
      <c r="S25" s="10" t="s">
        <v>27</v>
      </c>
      <c r="T25" s="8">
        <f>(C25*2+D25*2+E25*2+F25*4+G25*2+H25*2+I25*2+J25*2+K25*2+L25*2+M25)/23</f>
        <v>84.478260869565219</v>
      </c>
      <c r="U25" s="15" t="s">
        <v>73</v>
      </c>
    </row>
    <row r="26" spans="1:21">
      <c r="A26" s="27" t="s">
        <v>32</v>
      </c>
      <c r="B26" s="11" t="s">
        <v>33</v>
      </c>
      <c r="C26" s="10">
        <v>81</v>
      </c>
      <c r="D26" s="10">
        <v>84</v>
      </c>
      <c r="E26" s="10">
        <v>85</v>
      </c>
      <c r="F26" s="10">
        <v>92</v>
      </c>
      <c r="G26" s="10">
        <v>85</v>
      </c>
      <c r="H26" s="10">
        <v>90</v>
      </c>
      <c r="I26" s="10">
        <v>96</v>
      </c>
      <c r="J26" s="10">
        <v>84</v>
      </c>
      <c r="K26" s="10">
        <v>85</v>
      </c>
      <c r="L26" s="10">
        <v>93</v>
      </c>
      <c r="M26" s="10">
        <v>80</v>
      </c>
      <c r="N26" s="10">
        <v>0</v>
      </c>
      <c r="O26" s="10">
        <v>0</v>
      </c>
      <c r="P26" s="10">
        <v>0</v>
      </c>
      <c r="Q26" s="5" t="s">
        <v>67</v>
      </c>
      <c r="R26" s="10" t="s">
        <v>27</v>
      </c>
      <c r="S26" s="10" t="s">
        <v>27</v>
      </c>
      <c r="T26" s="8">
        <f>(C26*2+D26*2+E26*2+F26*4+G26*2+H26*2+I26*2+J26*2+K26*2+L26*2+M26)/23</f>
        <v>87.565217391304344</v>
      </c>
      <c r="U26" s="15" t="s">
        <v>73</v>
      </c>
    </row>
    <row r="27" spans="1:21">
      <c r="A27" s="27" t="s">
        <v>38</v>
      </c>
      <c r="B27" s="11" t="s">
        <v>39</v>
      </c>
      <c r="C27" s="10">
        <v>83</v>
      </c>
      <c r="D27" s="10">
        <v>91</v>
      </c>
      <c r="E27" s="10">
        <v>82</v>
      </c>
      <c r="F27" s="10">
        <v>73</v>
      </c>
      <c r="G27" s="10">
        <v>80</v>
      </c>
      <c r="H27" s="10">
        <v>81</v>
      </c>
      <c r="I27" s="10">
        <v>96</v>
      </c>
      <c r="J27" s="10">
        <v>82</v>
      </c>
      <c r="K27" s="10">
        <v>83</v>
      </c>
      <c r="L27" s="10">
        <v>93</v>
      </c>
      <c r="M27" s="10">
        <v>90</v>
      </c>
      <c r="N27" s="10">
        <v>0</v>
      </c>
      <c r="O27" s="10">
        <v>0</v>
      </c>
      <c r="P27" s="10">
        <v>0</v>
      </c>
      <c r="Q27" s="5" t="s">
        <v>67</v>
      </c>
      <c r="R27" s="10" t="s">
        <v>27</v>
      </c>
      <c r="S27" s="10" t="s">
        <v>27</v>
      </c>
      <c r="T27" s="8">
        <f>(C27*2+D27*2+E27*2+F27*4+G27*2+H27*2+I27*2+J27*2+K27*2+L27*2+M27)/23</f>
        <v>83.652173913043484</v>
      </c>
      <c r="U27" s="15" t="s">
        <v>73</v>
      </c>
    </row>
  </sheetData>
  <mergeCells count="2">
    <mergeCell ref="A1:Z1"/>
    <mergeCell ref="A2:A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M7" sqref="M7"/>
    </sheetView>
  </sheetViews>
  <sheetFormatPr defaultRowHeight="14.4"/>
  <cols>
    <col min="1" max="1" width="14.5546875" customWidth="1"/>
    <col min="2" max="2" width="10.5546875" bestFit="1" customWidth="1"/>
    <col min="3" max="3" width="8.77734375" customWidth="1"/>
    <col min="5" max="5" width="29.77734375" customWidth="1"/>
    <col min="6" max="6" width="8.88671875" style="29"/>
    <col min="8" max="8" width="8.88671875" style="29"/>
    <col min="9" max="9" width="8.88671875" customWidth="1"/>
    <col min="10" max="10" width="8.88671875" style="30"/>
  </cols>
  <sheetData>
    <row r="1" spans="1:10">
      <c r="A1" s="38" t="s">
        <v>74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3.2">
      <c r="A2" s="8" t="s">
        <v>75</v>
      </c>
      <c r="B2" s="8" t="s">
        <v>76</v>
      </c>
      <c r="C2" s="17" t="s">
        <v>77</v>
      </c>
      <c r="D2" s="15" t="s">
        <v>78</v>
      </c>
      <c r="E2" s="17" t="s">
        <v>79</v>
      </c>
      <c r="F2" s="18" t="s">
        <v>80</v>
      </c>
      <c r="G2" s="15" t="s">
        <v>81</v>
      </c>
      <c r="H2" s="17" t="s">
        <v>82</v>
      </c>
      <c r="I2" s="15" t="s">
        <v>83</v>
      </c>
      <c r="J2" s="15" t="s">
        <v>84</v>
      </c>
    </row>
    <row r="3" spans="1:10" ht="28.8">
      <c r="A3" s="19" t="s">
        <v>36</v>
      </c>
      <c r="B3" s="17" t="s">
        <v>37</v>
      </c>
      <c r="C3" s="25">
        <v>84.53125</v>
      </c>
      <c r="D3" s="17">
        <v>3</v>
      </c>
      <c r="E3" s="19" t="s">
        <v>126</v>
      </c>
      <c r="F3" s="17">
        <v>0</v>
      </c>
      <c r="G3" s="19"/>
      <c r="H3" s="17">
        <v>6.6</v>
      </c>
      <c r="I3" s="9">
        <f t="shared" ref="I3:I25" si="0">C3+H3</f>
        <v>91.131249999999994</v>
      </c>
      <c r="J3" s="15">
        <v>1</v>
      </c>
    </row>
    <row r="4" spans="1:10" ht="57.6">
      <c r="A4" s="19" t="s">
        <v>46</v>
      </c>
      <c r="B4" s="17" t="s">
        <v>47</v>
      </c>
      <c r="C4" s="17">
        <v>81.875</v>
      </c>
      <c r="D4" s="17">
        <v>7</v>
      </c>
      <c r="E4" s="19" t="s">
        <v>122</v>
      </c>
      <c r="F4" s="17">
        <v>0</v>
      </c>
      <c r="G4" s="19" t="s">
        <v>103</v>
      </c>
      <c r="H4" s="17">
        <v>7.3</v>
      </c>
      <c r="I4" s="8">
        <f t="shared" si="0"/>
        <v>89.174999999999997</v>
      </c>
      <c r="J4" s="15">
        <v>2</v>
      </c>
    </row>
    <row r="5" spans="1:10">
      <c r="A5" s="19" t="s">
        <v>30</v>
      </c>
      <c r="B5" s="17" t="s">
        <v>31</v>
      </c>
      <c r="C5" s="17">
        <v>85</v>
      </c>
      <c r="D5" s="17">
        <v>1</v>
      </c>
      <c r="E5" s="19" t="s">
        <v>118</v>
      </c>
      <c r="F5" s="17">
        <v>0</v>
      </c>
      <c r="G5" s="19"/>
      <c r="H5" s="17">
        <v>3</v>
      </c>
      <c r="I5" s="8">
        <f t="shared" si="0"/>
        <v>88</v>
      </c>
      <c r="J5" s="15">
        <v>3</v>
      </c>
    </row>
    <row r="6" spans="1:10">
      <c r="A6" s="19" t="s">
        <v>56</v>
      </c>
      <c r="B6" s="17" t="s">
        <v>57</v>
      </c>
      <c r="C6" s="25">
        <v>84.96875</v>
      </c>
      <c r="D6" s="17">
        <v>2</v>
      </c>
      <c r="E6" s="19" t="s">
        <v>108</v>
      </c>
      <c r="F6" s="17">
        <v>0</v>
      </c>
      <c r="G6" s="19"/>
      <c r="H6" s="17">
        <v>2</v>
      </c>
      <c r="I6" s="9">
        <f t="shared" si="0"/>
        <v>86.96875</v>
      </c>
      <c r="J6" s="15">
        <v>4</v>
      </c>
    </row>
    <row r="7" spans="1:10" ht="28.8">
      <c r="A7" s="19" t="s">
        <v>42</v>
      </c>
      <c r="B7" s="17" t="s">
        <v>43</v>
      </c>
      <c r="C7" s="25">
        <v>82.40625</v>
      </c>
      <c r="D7" s="17">
        <v>5</v>
      </c>
      <c r="E7" s="19" t="s">
        <v>125</v>
      </c>
      <c r="F7" s="17">
        <v>0</v>
      </c>
      <c r="G7" s="19" t="s">
        <v>110</v>
      </c>
      <c r="H7" s="17">
        <v>3.4</v>
      </c>
      <c r="I7" s="9">
        <f t="shared" si="0"/>
        <v>85.806250000000006</v>
      </c>
      <c r="J7" s="15">
        <v>5</v>
      </c>
    </row>
    <row r="8" spans="1:10" ht="28.8">
      <c r="A8" s="19" t="s">
        <v>28</v>
      </c>
      <c r="B8" s="17" t="s">
        <v>29</v>
      </c>
      <c r="C8" s="25">
        <v>79.529411764705884</v>
      </c>
      <c r="D8" s="17">
        <v>11</v>
      </c>
      <c r="E8" s="19" t="s">
        <v>124</v>
      </c>
      <c r="F8" s="17">
        <v>0</v>
      </c>
      <c r="G8" s="19"/>
      <c r="H8" s="17">
        <v>6.15</v>
      </c>
      <c r="I8" s="9">
        <f t="shared" si="0"/>
        <v>85.67941176470589</v>
      </c>
      <c r="J8" s="15">
        <v>6</v>
      </c>
    </row>
    <row r="9" spans="1:10">
      <c r="A9" s="19" t="s">
        <v>19</v>
      </c>
      <c r="B9" s="17" t="s">
        <v>20</v>
      </c>
      <c r="C9" s="25">
        <v>83.1875</v>
      </c>
      <c r="D9" s="17">
        <v>4</v>
      </c>
      <c r="E9" s="19" t="s">
        <v>109</v>
      </c>
      <c r="F9" s="17">
        <v>0</v>
      </c>
      <c r="G9" s="19"/>
      <c r="H9" s="17">
        <v>0.5</v>
      </c>
      <c r="I9" s="9">
        <f t="shared" si="0"/>
        <v>83.6875</v>
      </c>
      <c r="J9" s="15">
        <v>7</v>
      </c>
    </row>
    <row r="10" spans="1:10">
      <c r="A10" s="19" t="s">
        <v>52</v>
      </c>
      <c r="B10" s="17" t="s">
        <v>53</v>
      </c>
      <c r="C10" s="25">
        <v>82.28125</v>
      </c>
      <c r="D10" s="17">
        <v>6</v>
      </c>
      <c r="E10" s="19" t="s">
        <v>107</v>
      </c>
      <c r="F10" s="17">
        <v>0</v>
      </c>
      <c r="G10" s="19"/>
      <c r="H10" s="17">
        <v>1</v>
      </c>
      <c r="I10" s="9">
        <f t="shared" si="0"/>
        <v>83.28125</v>
      </c>
      <c r="J10" s="15">
        <v>8</v>
      </c>
    </row>
    <row r="11" spans="1:10">
      <c r="A11" s="19" t="s">
        <v>54</v>
      </c>
      <c r="B11" s="17" t="s">
        <v>55</v>
      </c>
      <c r="C11" s="25">
        <v>81.34375</v>
      </c>
      <c r="D11" s="17">
        <v>8</v>
      </c>
      <c r="E11" s="19" t="s">
        <v>112</v>
      </c>
      <c r="F11" s="17">
        <v>0</v>
      </c>
      <c r="G11" s="19"/>
      <c r="H11" s="17">
        <v>1.5</v>
      </c>
      <c r="I11" s="9">
        <f t="shared" si="0"/>
        <v>82.84375</v>
      </c>
      <c r="J11" s="15">
        <v>9</v>
      </c>
    </row>
    <row r="12" spans="1:10" ht="43.2">
      <c r="A12" s="19" t="s">
        <v>34</v>
      </c>
      <c r="B12" s="17" t="s">
        <v>35</v>
      </c>
      <c r="C12" s="25">
        <v>78.0625</v>
      </c>
      <c r="D12" s="17">
        <v>15</v>
      </c>
      <c r="E12" s="19" t="s">
        <v>117</v>
      </c>
      <c r="F12" s="17">
        <v>0</v>
      </c>
      <c r="G12" s="19"/>
      <c r="H12" s="17">
        <v>4.2300000000000004</v>
      </c>
      <c r="I12" s="9">
        <f t="shared" si="0"/>
        <v>82.292500000000004</v>
      </c>
      <c r="J12" s="15">
        <v>10</v>
      </c>
    </row>
    <row r="13" spans="1:10">
      <c r="A13" s="19" t="s">
        <v>17</v>
      </c>
      <c r="B13" s="17" t="s">
        <v>96</v>
      </c>
      <c r="C13" s="17">
        <v>80.5</v>
      </c>
      <c r="D13" s="17">
        <v>9</v>
      </c>
      <c r="E13" s="19" t="s">
        <v>102</v>
      </c>
      <c r="F13" s="17">
        <v>0</v>
      </c>
      <c r="G13" s="19"/>
      <c r="H13" s="17">
        <v>1</v>
      </c>
      <c r="I13" s="8">
        <f t="shared" si="0"/>
        <v>81.5</v>
      </c>
      <c r="J13" s="15">
        <v>11</v>
      </c>
    </row>
    <row r="14" spans="1:10">
      <c r="A14" s="19" t="s">
        <v>48</v>
      </c>
      <c r="B14" s="17" t="s">
        <v>49</v>
      </c>
      <c r="C14" s="17">
        <v>80.375</v>
      </c>
      <c r="D14" s="17">
        <v>10</v>
      </c>
      <c r="E14" s="19" t="s">
        <v>101</v>
      </c>
      <c r="F14" s="17">
        <v>0</v>
      </c>
      <c r="G14" s="19"/>
      <c r="H14" s="17">
        <v>1</v>
      </c>
      <c r="I14" s="8">
        <f t="shared" si="0"/>
        <v>81.375</v>
      </c>
      <c r="J14" s="15">
        <v>12</v>
      </c>
    </row>
    <row r="15" spans="1:10" ht="28.8">
      <c r="A15" s="19" t="s">
        <v>50</v>
      </c>
      <c r="B15" s="17" t="s">
        <v>51</v>
      </c>
      <c r="C15" s="25">
        <v>78.9375</v>
      </c>
      <c r="D15" s="17">
        <v>13</v>
      </c>
      <c r="E15" s="19" t="s">
        <v>119</v>
      </c>
      <c r="F15" s="17">
        <v>0</v>
      </c>
      <c r="G15" s="19" t="s">
        <v>106</v>
      </c>
      <c r="H15" s="17">
        <v>2.15</v>
      </c>
      <c r="I15" s="9">
        <f t="shared" si="0"/>
        <v>81.087500000000006</v>
      </c>
      <c r="J15" s="15">
        <v>13</v>
      </c>
    </row>
    <row r="16" spans="1:10">
      <c r="A16" s="19" t="s">
        <v>44</v>
      </c>
      <c r="B16" s="17" t="s">
        <v>45</v>
      </c>
      <c r="C16" s="25">
        <v>78.34375</v>
      </c>
      <c r="D16" s="17">
        <v>14</v>
      </c>
      <c r="E16" s="19" t="s">
        <v>120</v>
      </c>
      <c r="F16" s="17">
        <v>0</v>
      </c>
      <c r="G16" s="19"/>
      <c r="H16" s="17">
        <v>2.2000000000000002</v>
      </c>
      <c r="I16" s="9">
        <f t="shared" si="0"/>
        <v>80.543750000000003</v>
      </c>
      <c r="J16" s="15">
        <v>14</v>
      </c>
    </row>
    <row r="17" spans="1:10">
      <c r="A17" s="19" t="s">
        <v>58</v>
      </c>
      <c r="B17" s="17" t="s">
        <v>59</v>
      </c>
      <c r="C17" s="25">
        <v>79.17647058823529</v>
      </c>
      <c r="D17" s="17">
        <v>12</v>
      </c>
      <c r="E17" s="19"/>
      <c r="F17" s="17">
        <v>0</v>
      </c>
      <c r="G17" s="19"/>
      <c r="H17" s="17">
        <v>0</v>
      </c>
      <c r="I17" s="9">
        <f t="shared" si="0"/>
        <v>79.17647058823529</v>
      </c>
      <c r="J17" s="15">
        <v>15</v>
      </c>
    </row>
    <row r="18" spans="1:10">
      <c r="A18" s="19" t="s">
        <v>23</v>
      </c>
      <c r="B18" s="17" t="s">
        <v>24</v>
      </c>
      <c r="C18" s="25">
        <v>73.82352941176471</v>
      </c>
      <c r="D18" s="17">
        <v>16</v>
      </c>
      <c r="E18" s="19"/>
      <c r="F18" s="17">
        <v>0</v>
      </c>
      <c r="G18" s="19"/>
      <c r="H18" s="17">
        <v>0</v>
      </c>
      <c r="I18" s="9">
        <f t="shared" si="0"/>
        <v>73.82352941176471</v>
      </c>
      <c r="J18" s="15">
        <v>16</v>
      </c>
    </row>
    <row r="19" spans="1:10" ht="28.8">
      <c r="A19" s="19" t="s">
        <v>21</v>
      </c>
      <c r="B19" s="17" t="s">
        <v>22</v>
      </c>
      <c r="C19" s="25">
        <v>72.17647058823529</v>
      </c>
      <c r="D19" s="17">
        <v>17</v>
      </c>
      <c r="E19" s="19" t="s">
        <v>113</v>
      </c>
      <c r="F19" s="17">
        <v>0</v>
      </c>
      <c r="G19" s="19" t="s">
        <v>111</v>
      </c>
      <c r="H19" s="17">
        <v>-0.4</v>
      </c>
      <c r="I19" s="9">
        <f t="shared" si="0"/>
        <v>71.776470588235284</v>
      </c>
      <c r="J19" s="15">
        <v>17</v>
      </c>
    </row>
    <row r="20" spans="1:10">
      <c r="A20" s="19" t="s">
        <v>40</v>
      </c>
      <c r="B20" s="17" t="s">
        <v>41</v>
      </c>
      <c r="C20" s="25">
        <v>72.15625</v>
      </c>
      <c r="D20" s="17">
        <v>18</v>
      </c>
      <c r="E20" s="19" t="s">
        <v>101</v>
      </c>
      <c r="F20" s="17">
        <v>0</v>
      </c>
      <c r="G20" s="19" t="s">
        <v>105</v>
      </c>
      <c r="H20" s="17">
        <v>-1</v>
      </c>
      <c r="I20" s="9">
        <f t="shared" si="0"/>
        <v>71.15625</v>
      </c>
      <c r="J20" s="15">
        <v>18</v>
      </c>
    </row>
    <row r="21" spans="1:10">
      <c r="A21" s="19" t="s">
        <v>25</v>
      </c>
      <c r="B21" s="17" t="s">
        <v>26</v>
      </c>
      <c r="C21" s="25">
        <v>62.53125</v>
      </c>
      <c r="D21" s="17">
        <v>19</v>
      </c>
      <c r="E21" s="19" t="s">
        <v>100</v>
      </c>
      <c r="F21" s="17">
        <v>0</v>
      </c>
      <c r="G21" s="19" t="s">
        <v>104</v>
      </c>
      <c r="H21" s="17">
        <v>-0.5</v>
      </c>
      <c r="I21" s="9">
        <f t="shared" si="0"/>
        <v>62.03125</v>
      </c>
      <c r="J21" s="15">
        <v>19</v>
      </c>
    </row>
    <row r="22" spans="1:10">
      <c r="A22" s="19" t="s">
        <v>13</v>
      </c>
      <c r="B22" s="17" t="s">
        <v>14</v>
      </c>
      <c r="C22" s="25">
        <v>87.608695652173907</v>
      </c>
      <c r="D22" s="17" t="s">
        <v>93</v>
      </c>
      <c r="E22" s="19" t="s">
        <v>114</v>
      </c>
      <c r="F22" s="17">
        <v>0</v>
      </c>
      <c r="G22" s="19"/>
      <c r="H22" s="17">
        <v>0.5</v>
      </c>
      <c r="I22" s="9">
        <f t="shared" si="0"/>
        <v>88.108695652173907</v>
      </c>
      <c r="J22" s="15" t="s">
        <v>116</v>
      </c>
    </row>
    <row r="23" spans="1:10">
      <c r="A23" s="19" t="s">
        <v>15</v>
      </c>
      <c r="B23" s="17" t="s">
        <v>16</v>
      </c>
      <c r="C23" s="25">
        <v>84.478260869565219</v>
      </c>
      <c r="D23" s="17" t="s">
        <v>93</v>
      </c>
      <c r="E23" s="19" t="s">
        <v>115</v>
      </c>
      <c r="F23" s="17">
        <v>0</v>
      </c>
      <c r="G23" s="19"/>
      <c r="H23" s="17">
        <v>0.5</v>
      </c>
      <c r="I23" s="9">
        <f t="shared" si="0"/>
        <v>84.978260869565219</v>
      </c>
      <c r="J23" s="15" t="s">
        <v>116</v>
      </c>
    </row>
    <row r="24" spans="1:10">
      <c r="A24" s="8" t="s">
        <v>32</v>
      </c>
      <c r="B24" s="15" t="s">
        <v>95</v>
      </c>
      <c r="C24" s="26">
        <v>87.565217391304344</v>
      </c>
      <c r="D24" s="15" t="s">
        <v>93</v>
      </c>
      <c r="E24" s="19" t="s">
        <v>121</v>
      </c>
      <c r="F24" s="17">
        <v>0</v>
      </c>
      <c r="G24" s="8"/>
      <c r="H24" s="15">
        <v>4.5</v>
      </c>
      <c r="I24" s="9">
        <f t="shared" si="0"/>
        <v>92.065217391304344</v>
      </c>
      <c r="J24" s="15" t="s">
        <v>116</v>
      </c>
    </row>
    <row r="25" spans="1:10">
      <c r="A25" s="8" t="s">
        <v>38</v>
      </c>
      <c r="B25" s="15" t="s">
        <v>97</v>
      </c>
      <c r="C25" s="26">
        <v>83.652173913043484</v>
      </c>
      <c r="D25" s="15" t="s">
        <v>93</v>
      </c>
      <c r="E25" s="8"/>
      <c r="F25" s="17">
        <v>0</v>
      </c>
      <c r="G25" s="8"/>
      <c r="H25" s="15">
        <v>0</v>
      </c>
      <c r="I25" s="9">
        <f t="shared" si="0"/>
        <v>83.652173913043484</v>
      </c>
      <c r="J25" s="15" t="s">
        <v>116</v>
      </c>
    </row>
  </sheetData>
  <sortState ref="A3:J25">
    <sortCondition descending="1" ref="I2"/>
  </sortState>
  <mergeCells count="1">
    <mergeCell ref="A1:J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M7" sqref="M7"/>
    </sheetView>
  </sheetViews>
  <sheetFormatPr defaultRowHeight="14.4"/>
  <cols>
    <col min="1" max="1" width="8.88671875" style="1"/>
    <col min="2" max="2" width="14.77734375" style="14" customWidth="1"/>
    <col min="3" max="3" width="8.88671875" style="1"/>
    <col min="4" max="4" width="11" style="1" bestFit="1" customWidth="1"/>
    <col min="6" max="6" width="8.88671875" style="31"/>
    <col min="7" max="7" width="15.109375" customWidth="1"/>
    <col min="9" max="9" width="11.6640625" style="33" bestFit="1" customWidth="1"/>
    <col min="10" max="10" width="11" bestFit="1" customWidth="1"/>
    <col min="11" max="11" width="11.6640625" bestFit="1" customWidth="1"/>
  </cols>
  <sheetData>
    <row r="1" spans="1:11" ht="17.399999999999999">
      <c r="A1" s="39" t="s">
        <v>91</v>
      </c>
      <c r="B1" s="39"/>
      <c r="C1" s="39"/>
      <c r="D1" s="39"/>
      <c r="E1" s="20"/>
      <c r="F1" s="40" t="s">
        <v>92</v>
      </c>
      <c r="G1" s="41"/>
      <c r="H1" s="41"/>
      <c r="I1" s="41"/>
      <c r="J1" s="41"/>
      <c r="K1" s="41"/>
    </row>
    <row r="2" spans="1:11" ht="16.2">
      <c r="A2" s="21" t="s">
        <v>85</v>
      </c>
      <c r="B2" s="21" t="s">
        <v>86</v>
      </c>
      <c r="C2" s="21" t="s">
        <v>87</v>
      </c>
      <c r="D2" s="22" t="s">
        <v>88</v>
      </c>
      <c r="E2" s="23"/>
      <c r="F2" s="21" t="s">
        <v>85</v>
      </c>
      <c r="G2" s="21" t="s">
        <v>86</v>
      </c>
      <c r="H2" s="21" t="s">
        <v>87</v>
      </c>
      <c r="I2" s="32" t="s">
        <v>88</v>
      </c>
      <c r="J2" s="24" t="s">
        <v>89</v>
      </c>
      <c r="K2" s="24" t="s">
        <v>90</v>
      </c>
    </row>
    <row r="3" spans="1:11">
      <c r="A3" s="15">
        <v>1</v>
      </c>
      <c r="B3" s="13" t="s">
        <v>30</v>
      </c>
      <c r="C3" s="13" t="s">
        <v>31</v>
      </c>
      <c r="D3" s="17">
        <v>85</v>
      </c>
      <c r="F3" s="15">
        <v>1</v>
      </c>
      <c r="G3" s="19" t="s">
        <v>36</v>
      </c>
      <c r="H3" s="17" t="s">
        <v>37</v>
      </c>
      <c r="I3" s="25">
        <v>84.53125</v>
      </c>
      <c r="J3" s="17">
        <v>6.6</v>
      </c>
      <c r="K3" s="9">
        <v>91.131249999999994</v>
      </c>
    </row>
    <row r="4" spans="1:11">
      <c r="A4" s="15">
        <v>2</v>
      </c>
      <c r="B4" s="13" t="s">
        <v>56</v>
      </c>
      <c r="C4" s="13" t="s">
        <v>57</v>
      </c>
      <c r="D4" s="25">
        <v>84.96875</v>
      </c>
      <c r="F4" s="15">
        <v>2</v>
      </c>
      <c r="G4" s="19" t="s">
        <v>46</v>
      </c>
      <c r="H4" s="17" t="s">
        <v>47</v>
      </c>
      <c r="I4" s="17">
        <v>81.875</v>
      </c>
      <c r="J4" s="17">
        <v>7.3</v>
      </c>
      <c r="K4" s="9">
        <v>89.174999999999997</v>
      </c>
    </row>
    <row r="5" spans="1:11">
      <c r="A5" s="15">
        <v>3</v>
      </c>
      <c r="B5" s="13" t="s">
        <v>36</v>
      </c>
      <c r="C5" s="13" t="s">
        <v>37</v>
      </c>
      <c r="D5" s="25">
        <v>84.53125</v>
      </c>
      <c r="F5" s="15">
        <v>3</v>
      </c>
      <c r="G5" s="19" t="s">
        <v>30</v>
      </c>
      <c r="H5" s="17" t="s">
        <v>31</v>
      </c>
      <c r="I5" s="17">
        <v>85</v>
      </c>
      <c r="J5" s="17">
        <v>3</v>
      </c>
      <c r="K5" s="12">
        <v>88</v>
      </c>
    </row>
    <row r="6" spans="1:11">
      <c r="A6" s="15">
        <v>4</v>
      </c>
      <c r="B6" s="13" t="s">
        <v>19</v>
      </c>
      <c r="C6" s="13" t="s">
        <v>20</v>
      </c>
      <c r="D6" s="25">
        <v>83.1875</v>
      </c>
      <c r="F6" s="15">
        <v>4</v>
      </c>
      <c r="G6" s="19" t="s">
        <v>56</v>
      </c>
      <c r="H6" s="17" t="s">
        <v>57</v>
      </c>
      <c r="I6" s="25">
        <v>84.96875</v>
      </c>
      <c r="J6" s="17">
        <v>2</v>
      </c>
      <c r="K6" s="9">
        <v>86.96875</v>
      </c>
    </row>
    <row r="7" spans="1:11">
      <c r="A7" s="15">
        <v>5</v>
      </c>
      <c r="B7" s="13" t="s">
        <v>42</v>
      </c>
      <c r="C7" s="13" t="s">
        <v>43</v>
      </c>
      <c r="D7" s="25">
        <v>82.40625</v>
      </c>
      <c r="F7" s="15">
        <v>5</v>
      </c>
      <c r="G7" s="19" t="s">
        <v>42</v>
      </c>
      <c r="H7" s="17" t="s">
        <v>43</v>
      </c>
      <c r="I7" s="25">
        <v>82.40625</v>
      </c>
      <c r="J7" s="17">
        <v>3.4</v>
      </c>
      <c r="K7" s="9">
        <v>85.806250000000006</v>
      </c>
    </row>
    <row r="8" spans="1:11">
      <c r="A8" s="15">
        <v>6</v>
      </c>
      <c r="B8" s="13" t="s">
        <v>52</v>
      </c>
      <c r="C8" s="13" t="s">
        <v>53</v>
      </c>
      <c r="D8" s="25">
        <v>82.28125</v>
      </c>
      <c r="F8" s="15">
        <v>6</v>
      </c>
      <c r="G8" s="19" t="s">
        <v>28</v>
      </c>
      <c r="H8" s="17" t="s">
        <v>29</v>
      </c>
      <c r="I8" s="25">
        <v>79.529411764705884</v>
      </c>
      <c r="J8" s="17">
        <v>6.15</v>
      </c>
      <c r="K8" s="9">
        <v>85.67941176470589</v>
      </c>
    </row>
    <row r="9" spans="1:11">
      <c r="A9" s="15">
        <v>7</v>
      </c>
      <c r="B9" s="13" t="s">
        <v>46</v>
      </c>
      <c r="C9" s="13" t="s">
        <v>47</v>
      </c>
      <c r="D9" s="17">
        <v>81.875</v>
      </c>
      <c r="F9" s="15">
        <v>7</v>
      </c>
      <c r="G9" s="19" t="s">
        <v>19</v>
      </c>
      <c r="H9" s="17" t="s">
        <v>20</v>
      </c>
      <c r="I9" s="25">
        <v>83.1875</v>
      </c>
      <c r="J9" s="17">
        <v>0.5</v>
      </c>
      <c r="K9" s="9">
        <v>83.6875</v>
      </c>
    </row>
    <row r="10" spans="1:11">
      <c r="A10" s="15">
        <v>8</v>
      </c>
      <c r="B10" s="13" t="s">
        <v>54</v>
      </c>
      <c r="C10" s="13" t="s">
        <v>55</v>
      </c>
      <c r="D10" s="25">
        <v>81.34375</v>
      </c>
      <c r="F10" s="15">
        <v>8</v>
      </c>
      <c r="G10" s="19" t="s">
        <v>52</v>
      </c>
      <c r="H10" s="17" t="s">
        <v>53</v>
      </c>
      <c r="I10" s="25">
        <v>82.28125</v>
      </c>
      <c r="J10" s="17">
        <v>1</v>
      </c>
      <c r="K10" s="9">
        <v>83.28125</v>
      </c>
    </row>
    <row r="11" spans="1:11">
      <c r="A11" s="15">
        <v>9</v>
      </c>
      <c r="B11" s="13" t="s">
        <v>17</v>
      </c>
      <c r="C11" s="13" t="s">
        <v>18</v>
      </c>
      <c r="D11" s="17">
        <v>80.5</v>
      </c>
      <c r="F11" s="15">
        <v>9</v>
      </c>
      <c r="G11" s="19" t="s">
        <v>54</v>
      </c>
      <c r="H11" s="17" t="s">
        <v>55</v>
      </c>
      <c r="I11" s="25">
        <v>81.34375</v>
      </c>
      <c r="J11" s="17">
        <v>1.5</v>
      </c>
      <c r="K11" s="9">
        <v>82.84375</v>
      </c>
    </row>
    <row r="12" spans="1:11">
      <c r="A12" s="15">
        <v>10</v>
      </c>
      <c r="B12" s="13" t="s">
        <v>48</v>
      </c>
      <c r="C12" s="13" t="s">
        <v>49</v>
      </c>
      <c r="D12" s="17">
        <v>80.375</v>
      </c>
      <c r="F12" s="15">
        <v>10</v>
      </c>
      <c r="G12" s="19" t="s">
        <v>34</v>
      </c>
      <c r="H12" s="17" t="s">
        <v>35</v>
      </c>
      <c r="I12" s="25">
        <v>78.0625</v>
      </c>
      <c r="J12" s="17">
        <v>4.2300000000000004</v>
      </c>
      <c r="K12" s="9">
        <v>82.292500000000004</v>
      </c>
    </row>
    <row r="13" spans="1:11">
      <c r="A13" s="15">
        <v>11</v>
      </c>
      <c r="B13" s="13" t="s">
        <v>28</v>
      </c>
      <c r="C13" s="13" t="s">
        <v>29</v>
      </c>
      <c r="D13" s="25">
        <v>79.529411764705884</v>
      </c>
      <c r="F13" s="15">
        <v>11</v>
      </c>
      <c r="G13" s="19" t="s">
        <v>17</v>
      </c>
      <c r="H13" s="17" t="s">
        <v>96</v>
      </c>
      <c r="I13" s="17">
        <v>80.5</v>
      </c>
      <c r="J13" s="17">
        <v>1</v>
      </c>
      <c r="K13" s="34">
        <v>81.5</v>
      </c>
    </row>
    <row r="14" spans="1:11">
      <c r="A14" s="15">
        <v>12</v>
      </c>
      <c r="B14" s="13" t="s">
        <v>58</v>
      </c>
      <c r="C14" s="13" t="s">
        <v>59</v>
      </c>
      <c r="D14" s="25">
        <v>79.17647058823529</v>
      </c>
      <c r="F14" s="15">
        <v>12</v>
      </c>
      <c r="G14" s="19" t="s">
        <v>48</v>
      </c>
      <c r="H14" s="17" t="s">
        <v>49</v>
      </c>
      <c r="I14" s="17">
        <v>80.375</v>
      </c>
      <c r="J14" s="17">
        <v>1</v>
      </c>
      <c r="K14" s="9">
        <v>81.375</v>
      </c>
    </row>
    <row r="15" spans="1:11">
      <c r="A15" s="15">
        <v>13</v>
      </c>
      <c r="B15" s="13" t="s">
        <v>50</v>
      </c>
      <c r="C15" s="13" t="s">
        <v>51</v>
      </c>
      <c r="D15" s="25">
        <v>78.9375</v>
      </c>
      <c r="F15" s="15">
        <v>13</v>
      </c>
      <c r="G15" s="19" t="s">
        <v>50</v>
      </c>
      <c r="H15" s="17" t="s">
        <v>51</v>
      </c>
      <c r="I15" s="25">
        <v>78.9375</v>
      </c>
      <c r="J15" s="17">
        <v>2.15</v>
      </c>
      <c r="K15" s="9">
        <v>81.087500000000006</v>
      </c>
    </row>
    <row r="16" spans="1:11">
      <c r="A16" s="15">
        <v>14</v>
      </c>
      <c r="B16" s="13" t="s">
        <v>44</v>
      </c>
      <c r="C16" s="13" t="s">
        <v>45</v>
      </c>
      <c r="D16" s="25">
        <v>78.34375</v>
      </c>
      <c r="F16" s="15">
        <v>14</v>
      </c>
      <c r="G16" s="19" t="s">
        <v>44</v>
      </c>
      <c r="H16" s="17" t="s">
        <v>45</v>
      </c>
      <c r="I16" s="25">
        <v>78.34375</v>
      </c>
      <c r="J16" s="17">
        <v>2.2000000000000002</v>
      </c>
      <c r="K16" s="9">
        <v>80.543750000000003</v>
      </c>
    </row>
    <row r="17" spans="1:11">
      <c r="A17" s="15">
        <v>15</v>
      </c>
      <c r="B17" s="13" t="s">
        <v>34</v>
      </c>
      <c r="C17" s="13" t="s">
        <v>35</v>
      </c>
      <c r="D17" s="25">
        <v>78.0625</v>
      </c>
      <c r="F17" s="15">
        <v>15</v>
      </c>
      <c r="G17" s="19" t="s">
        <v>58</v>
      </c>
      <c r="H17" s="17" t="s">
        <v>59</v>
      </c>
      <c r="I17" s="25">
        <v>79.17647058823529</v>
      </c>
      <c r="J17" s="17">
        <v>0</v>
      </c>
      <c r="K17" s="9">
        <v>79.17647058823529</v>
      </c>
    </row>
    <row r="18" spans="1:11">
      <c r="A18" s="15">
        <v>16</v>
      </c>
      <c r="B18" s="13" t="s">
        <v>23</v>
      </c>
      <c r="C18" s="13" t="s">
        <v>24</v>
      </c>
      <c r="D18" s="25">
        <v>73.82352941176471</v>
      </c>
      <c r="F18" s="15">
        <v>16</v>
      </c>
      <c r="G18" s="19" t="s">
        <v>23</v>
      </c>
      <c r="H18" s="17" t="s">
        <v>24</v>
      </c>
      <c r="I18" s="25">
        <v>73.82352941176471</v>
      </c>
      <c r="J18" s="17">
        <v>0</v>
      </c>
      <c r="K18" s="9">
        <v>73.82352941176471</v>
      </c>
    </row>
    <row r="19" spans="1:11">
      <c r="A19" s="15">
        <v>17</v>
      </c>
      <c r="B19" s="13" t="s">
        <v>21</v>
      </c>
      <c r="C19" s="13" t="s">
        <v>22</v>
      </c>
      <c r="D19" s="25">
        <v>72.17647058823529</v>
      </c>
      <c r="F19" s="15">
        <v>17</v>
      </c>
      <c r="G19" s="19" t="s">
        <v>21</v>
      </c>
      <c r="H19" s="17" t="s">
        <v>22</v>
      </c>
      <c r="I19" s="25">
        <v>72.17647058823529</v>
      </c>
      <c r="J19" s="17">
        <v>-0.4</v>
      </c>
      <c r="K19" s="9">
        <v>71.776470588235284</v>
      </c>
    </row>
    <row r="20" spans="1:11">
      <c r="A20" s="15">
        <v>18</v>
      </c>
      <c r="B20" s="13" t="s">
        <v>40</v>
      </c>
      <c r="C20" s="13" t="s">
        <v>41</v>
      </c>
      <c r="D20" s="25">
        <v>72.15625</v>
      </c>
      <c r="F20" s="15">
        <v>18</v>
      </c>
      <c r="G20" s="19" t="s">
        <v>40</v>
      </c>
      <c r="H20" s="17" t="s">
        <v>41</v>
      </c>
      <c r="I20" s="25">
        <v>72.15625</v>
      </c>
      <c r="J20" s="17">
        <v>-1</v>
      </c>
      <c r="K20" s="9">
        <v>71.15625</v>
      </c>
    </row>
    <row r="21" spans="1:11">
      <c r="A21" s="15">
        <v>19</v>
      </c>
      <c r="B21" s="13" t="s">
        <v>25</v>
      </c>
      <c r="C21" s="13" t="s">
        <v>26</v>
      </c>
      <c r="D21" s="25">
        <v>62.53125</v>
      </c>
      <c r="F21" s="15">
        <v>19</v>
      </c>
      <c r="G21" s="19" t="s">
        <v>25</v>
      </c>
      <c r="H21" s="17" t="s">
        <v>26</v>
      </c>
      <c r="I21" s="25">
        <v>62.53125</v>
      </c>
      <c r="J21" s="17">
        <v>-0.5</v>
      </c>
      <c r="K21" s="9">
        <v>62.03125</v>
      </c>
    </row>
    <row r="22" spans="1:11">
      <c r="A22" s="15" t="s">
        <v>99</v>
      </c>
      <c r="B22" s="13" t="s">
        <v>13</v>
      </c>
      <c r="C22" s="13" t="s">
        <v>14</v>
      </c>
      <c r="D22" s="25">
        <v>87.608695652173907</v>
      </c>
      <c r="F22" s="15" t="s">
        <v>123</v>
      </c>
      <c r="G22" s="19" t="s">
        <v>13</v>
      </c>
      <c r="H22" s="17" t="s">
        <v>14</v>
      </c>
      <c r="I22" s="25">
        <v>87.608695652173907</v>
      </c>
      <c r="J22" s="17">
        <v>0.5</v>
      </c>
      <c r="K22" s="9">
        <v>88.108695652173907</v>
      </c>
    </row>
    <row r="23" spans="1:11">
      <c r="A23" s="15" t="s">
        <v>99</v>
      </c>
      <c r="B23" s="13" t="s">
        <v>32</v>
      </c>
      <c r="C23" s="13" t="s">
        <v>94</v>
      </c>
      <c r="D23" s="26">
        <v>87.565217391304344</v>
      </c>
      <c r="F23" s="15" t="s">
        <v>123</v>
      </c>
      <c r="G23" s="19" t="s">
        <v>15</v>
      </c>
      <c r="H23" s="17" t="s">
        <v>16</v>
      </c>
      <c r="I23" s="25">
        <v>84.478260869565219</v>
      </c>
      <c r="J23" s="17">
        <v>0.5</v>
      </c>
      <c r="K23" s="9">
        <v>84.978260869565219</v>
      </c>
    </row>
    <row r="24" spans="1:11">
      <c r="A24" s="15" t="s">
        <v>99</v>
      </c>
      <c r="B24" s="13" t="s">
        <v>15</v>
      </c>
      <c r="C24" s="13" t="s">
        <v>16</v>
      </c>
      <c r="D24" s="25">
        <v>84.478260869565219</v>
      </c>
      <c r="F24" s="15" t="s">
        <v>123</v>
      </c>
      <c r="G24" s="8" t="s">
        <v>32</v>
      </c>
      <c r="H24" s="15" t="s">
        <v>95</v>
      </c>
      <c r="I24" s="26">
        <v>87.565217391304344</v>
      </c>
      <c r="J24" s="15">
        <v>4.5</v>
      </c>
      <c r="K24" s="9">
        <v>92.065217391304344</v>
      </c>
    </row>
    <row r="25" spans="1:11">
      <c r="A25" s="15" t="s">
        <v>99</v>
      </c>
      <c r="B25" s="13" t="s">
        <v>38</v>
      </c>
      <c r="C25" s="13" t="s">
        <v>98</v>
      </c>
      <c r="D25" s="26">
        <v>83.652173913043484</v>
      </c>
      <c r="F25" s="15" t="s">
        <v>123</v>
      </c>
      <c r="G25" s="8" t="s">
        <v>38</v>
      </c>
      <c r="H25" s="15" t="s">
        <v>97</v>
      </c>
      <c r="I25" s="26">
        <v>83.652173913043484</v>
      </c>
      <c r="J25" s="15">
        <v>0</v>
      </c>
      <c r="K25" s="9">
        <v>83.652173913043484</v>
      </c>
    </row>
  </sheetData>
  <mergeCells count="2">
    <mergeCell ref="A1:D1"/>
    <mergeCell ref="F1:K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成绩表</vt:lpstr>
      <vt:lpstr>综合测评</vt:lpstr>
      <vt:lpstr>成绩表及综合测评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2016-08-30T01:06:34Z</dcterms:created>
  <dcterms:modified xsi:type="dcterms:W3CDTF">2016-09-22T23:01:42Z</dcterms:modified>
</cp:coreProperties>
</file>